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updateLinks="never" codeName="ThisWorkbook"/>
  <mc:AlternateContent xmlns:mc="http://schemas.openxmlformats.org/markup-compatibility/2006">
    <mc:Choice Requires="x15">
      <x15ac:absPath xmlns:x15ac="http://schemas.microsoft.com/office/spreadsheetml/2010/11/ac" url="Z:\Archivos Comunes\1 Clientes vigentes\Telefónica\RC 2016\Stakeholder engagement\Memoria Integrada\Redacción\Memoria Integrada Borrador V1\Versión Final 20-03\"/>
    </mc:Choice>
  </mc:AlternateContent>
  <bookViews>
    <workbookView xWindow="0" yWindow="0" windowWidth="15360" windowHeight="7365" tabRatio="839" activeTab="2"/>
  </bookViews>
  <sheets>
    <sheet name="Principal" sheetId="10" r:id="rId1"/>
    <sheet name="A.1" sheetId="2" r:id="rId2"/>
    <sheet name="A.2" sheetId="11" r:id="rId3"/>
    <sheet name="A.3" sheetId="12" r:id="rId4"/>
    <sheet name="A.4" sheetId="13" r:id="rId5"/>
    <sheet name="A.5" sheetId="14" r:id="rId6"/>
    <sheet name="A.6" sheetId="15" r:id="rId7"/>
    <sheet name="TC" sheetId="18" state="hidden" r:id="rId8"/>
    <sheet name="Validacion" sheetId="17" state="hidden" r:id="rId9"/>
  </sheets>
  <definedNames>
    <definedName name="_xlnm.Print_Area" localSheetId="1">A.1!$A$1:$J$25</definedName>
    <definedName name="_xlnm.Print_Area" localSheetId="2">A.2!$A$3:$J$26</definedName>
    <definedName name="_xlnm.Print_Area" localSheetId="3">A.3!$A$3:$J$26</definedName>
    <definedName name="_xlnm.Print_Area" localSheetId="4">A.4!$A$3:$J$22</definedName>
    <definedName name="_xlnm.Print_Area" localSheetId="5">A.5!$A$3:$J$20</definedName>
    <definedName name="_xlnm.Print_Area" localSheetId="6">A.6!$A$3:$J$22</definedName>
    <definedName name="_xlnm.Print_Area" localSheetId="0">Principal!$A$2:$I$14</definedName>
    <definedName name="Decimal2_Maximo">Validacion!$G$4</definedName>
    <definedName name="Decimal2_Maximo2">Validacion!$G$5</definedName>
    <definedName name="Decimal2_Minimo">Validacion!$G$3</definedName>
    <definedName name="Entero_Maximo">Validacion!$C$4</definedName>
    <definedName name="Entero_Minimo">Validacion!$D$3</definedName>
    <definedName name="Explicacion_LongMaximo">Validacion!$D$4</definedName>
    <definedName name="Explicacion_LongMaximo2">Validacion!$D$5</definedName>
    <definedName name="Explicacion_LongMaximo3">Validacion!$D$6</definedName>
    <definedName name="Explicacion_LongMaximo4">Validacion!$D$7</definedName>
    <definedName name="Explicacion_LongMinimo">Validacion!$D$3</definedName>
    <definedName name="Fecha_Maximo">Validacion!$F$4</definedName>
    <definedName name="Fecha_Minimo">Validacion!$F$3</definedName>
    <definedName name="NO" comment="NO">A.1!$H$6</definedName>
    <definedName name="Porcentaje_Maximo">Validacion!$H$4</definedName>
    <definedName name="Porcentaje_Minimo">Validacion!$H$3</definedName>
    <definedName name="Respuesta_SINO">Validacion!$B$3:$B$4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V5" i="15" l="1"/>
  <c r="L13" i="15"/>
  <c r="L8" i="15"/>
  <c r="L13" i="14"/>
  <c r="L8" i="14"/>
  <c r="V5" i="14"/>
  <c r="L8" i="13"/>
  <c r="V5" i="13"/>
  <c r="L8" i="12"/>
  <c r="L13" i="12" s="1"/>
  <c r="L19" i="12"/>
  <c r="L8" i="11"/>
  <c r="V5" i="12"/>
  <c r="V5" i="11"/>
  <c r="W19" i="15"/>
  <c r="W16" i="15"/>
  <c r="W11" i="15"/>
  <c r="W19" i="14"/>
  <c r="W16" i="14"/>
  <c r="W11" i="14"/>
  <c r="W19" i="13"/>
  <c r="W11" i="13"/>
  <c r="W23" i="12"/>
  <c r="W17" i="12"/>
  <c r="W11" i="12"/>
  <c r="W19" i="11"/>
  <c r="W23" i="11"/>
  <c r="J6" i="10"/>
  <c r="J10" i="10"/>
  <c r="J8" i="10"/>
  <c r="J12" i="10"/>
  <c r="L21" i="15" l="1"/>
  <c r="K21" i="15"/>
  <c r="L19" i="15"/>
  <c r="L16" i="15"/>
  <c r="L14" i="15"/>
  <c r="L11" i="15"/>
  <c r="L9" i="15"/>
  <c r="L5" i="15"/>
  <c r="K5" i="15"/>
  <c r="L19" i="14"/>
  <c r="L16" i="14"/>
  <c r="L14" i="14"/>
  <c r="L11" i="14"/>
  <c r="L9" i="14"/>
  <c r="L5" i="14"/>
  <c r="L21" i="13"/>
  <c r="L19" i="13"/>
  <c r="L16" i="13"/>
  <c r="L13" i="13"/>
  <c r="K13" i="13"/>
  <c r="L11" i="13"/>
  <c r="L9" i="13"/>
  <c r="L5" i="13"/>
  <c r="W25" i="12"/>
  <c r="W20" i="12"/>
  <c r="W14" i="12"/>
  <c r="L20" i="12"/>
  <c r="L25" i="12"/>
  <c r="K25" i="12"/>
  <c r="L23" i="12"/>
  <c r="L17" i="12"/>
  <c r="L14" i="12"/>
  <c r="L11" i="12"/>
  <c r="L9" i="12"/>
  <c r="L5" i="12"/>
  <c r="L25" i="11"/>
  <c r="L23" i="11"/>
  <c r="L21" i="11"/>
  <c r="L19" i="11"/>
  <c r="L17" i="11"/>
  <c r="L15" i="11"/>
  <c r="L13" i="11" l="1"/>
  <c r="L9" i="11"/>
  <c r="M18" i="2"/>
  <c r="M24" i="2"/>
  <c r="L11" i="11"/>
  <c r="L5" i="11" l="1"/>
  <c r="M6" i="2"/>
  <c r="W9" i="2"/>
  <c r="M23" i="2"/>
  <c r="M22" i="2"/>
  <c r="M21" i="2"/>
  <c r="M11" i="2"/>
  <c r="M10" i="2"/>
  <c r="M9" i="2"/>
  <c r="V17" i="2"/>
  <c r="V16" i="2"/>
  <c r="V15" i="2"/>
  <c r="W11" i="2"/>
  <c r="W10" i="2"/>
  <c r="W12" i="2" l="1"/>
  <c r="V6" i="2" s="1"/>
  <c r="W16" i="13" l="1"/>
  <c r="W15" i="11"/>
  <c r="W11" i="11"/>
  <c r="W21" i="15"/>
  <c r="W14" i="15"/>
  <c r="W14" i="14"/>
  <c r="W21" i="13"/>
  <c r="W13" i="13"/>
  <c r="W25" i="11"/>
  <c r="W21" i="11"/>
  <c r="W17" i="11"/>
  <c r="U3" i="2" l="1"/>
  <c r="D19" i="10" s="1"/>
  <c r="U3" i="15"/>
  <c r="D24" i="10" s="1"/>
  <c r="U3" i="14"/>
  <c r="D23" i="10" s="1"/>
  <c r="U3" i="13"/>
  <c r="D22" i="10" s="1"/>
  <c r="U3" i="12"/>
  <c r="D21" i="10" s="1"/>
  <c r="U3" i="11"/>
  <c r="D20" i="10" s="1"/>
  <c r="E53" i="18" l="1"/>
  <c r="E48" i="18"/>
  <c r="E35" i="18"/>
  <c r="E42" i="18"/>
  <c r="C41" i="18"/>
  <c r="C38" i="18"/>
  <c r="C34" i="18"/>
  <c r="E27" i="18"/>
  <c r="C26" i="18"/>
  <c r="C24" i="18"/>
  <c r="C22" i="18"/>
  <c r="C20" i="18"/>
  <c r="E17" i="18"/>
  <c r="C12" i="18"/>
  <c r="C16" i="18"/>
  <c r="AC14" i="18" l="1"/>
  <c r="AC12" i="18"/>
  <c r="E7" i="18"/>
  <c r="AC7" i="18" s="1"/>
  <c r="C6" i="18"/>
  <c r="C5" i="18"/>
  <c r="J14" i="10"/>
  <c r="C4" i="18"/>
  <c r="AC4" i="18" s="1"/>
  <c r="C3" i="18"/>
  <c r="AC3" i="18" s="1"/>
  <c r="C2" i="18"/>
  <c r="AC2" i="18" s="1"/>
  <c r="AC53" i="18"/>
  <c r="AC52" i="18"/>
  <c r="AC51" i="18"/>
  <c r="AC50" i="18"/>
  <c r="AC49" i="18"/>
  <c r="AC48" i="18"/>
  <c r="AC47" i="18"/>
  <c r="AC46" i="18"/>
  <c r="AC45" i="18"/>
  <c r="AC44" i="18"/>
  <c r="AC43" i="18"/>
  <c r="AC42" i="18"/>
  <c r="AC41" i="18"/>
  <c r="AC40" i="18"/>
  <c r="AC39" i="18"/>
  <c r="AC38" i="18"/>
  <c r="AC37" i="18"/>
  <c r="AC36" i="18"/>
  <c r="AC35" i="18"/>
  <c r="AC34" i="18"/>
  <c r="AC33" i="18"/>
  <c r="AC32" i="18"/>
  <c r="AC31" i="18"/>
  <c r="AC30" i="18"/>
  <c r="AC29" i="18"/>
  <c r="AC28" i="18"/>
  <c r="AC27" i="18"/>
  <c r="AC26" i="18"/>
  <c r="AC25" i="18"/>
  <c r="AC24" i="18"/>
  <c r="AC23" i="18"/>
  <c r="AC22" i="18"/>
  <c r="AC21" i="18"/>
  <c r="AC20" i="18"/>
  <c r="AC19" i="18"/>
  <c r="AC18" i="18"/>
  <c r="AC17" i="18"/>
  <c r="AC16" i="18"/>
  <c r="AC15" i="18"/>
  <c r="AC11" i="18"/>
  <c r="AC10" i="18"/>
  <c r="AC9" i="18"/>
  <c r="AC8" i="18"/>
  <c r="AC13" i="18" l="1"/>
  <c r="AC6" i="18"/>
  <c r="AC5" i="18"/>
  <c r="K25" i="11" l="1"/>
  <c r="K21" i="11"/>
  <c r="K17" i="11"/>
  <c r="K13" i="11"/>
  <c r="K5" i="11"/>
  <c r="L24" i="2"/>
  <c r="M17" i="2"/>
  <c r="M16" i="2"/>
  <c r="M15" i="2"/>
  <c r="L18" i="2"/>
  <c r="K5" i="14" l="1"/>
  <c r="K5" i="13"/>
  <c r="K5" i="12"/>
  <c r="L6" i="2" l="1"/>
  <c r="AC8" i="10" l="1"/>
</calcChain>
</file>

<file path=xl/comments1.xml><?xml version="1.0" encoding="utf-8"?>
<comments xmlns="http://schemas.openxmlformats.org/spreadsheetml/2006/main">
  <authors>
    <author>Martin Sotelo</author>
  </authors>
  <commentList>
    <comment ref="T30" authorId="0" shapeId="0">
      <text>
        <r>
          <rPr>
            <b/>
            <sz val="9"/>
            <color indexed="81"/>
            <rFont val="Tahoma"/>
            <family val="2"/>
          </rPr>
          <t>Martin Sotelo:</t>
        </r>
        <r>
          <rPr>
            <sz val="9"/>
            <color indexed="81"/>
            <rFont val="Tahoma"/>
            <family val="2"/>
          </rPr>
          <t xml:space="preserve">
Esto debe observarse?</t>
        </r>
      </text>
    </comment>
  </commentList>
</comments>
</file>

<file path=xl/sharedStrings.xml><?xml version="1.0" encoding="utf-8"?>
<sst xmlns="http://schemas.openxmlformats.org/spreadsheetml/2006/main" count="449" uniqueCount="167">
  <si>
    <t>REPORTE DE SOSTENIBILIDAD CORPORATIVA (10180)</t>
  </si>
  <si>
    <t>Ejercicio:</t>
  </si>
  <si>
    <t>Página Web:</t>
  </si>
  <si>
    <t>Denominación:</t>
  </si>
  <si>
    <t>Pregunta A.1</t>
  </si>
  <si>
    <t>¿La sociedad se ha adherido voluntariamente a estándares de buenas prácticas en materia de Sostenibilidad Corporativa?</t>
  </si>
  <si>
    <t>SI</t>
  </si>
  <si>
    <t>NO</t>
  </si>
  <si>
    <t>Explicación:</t>
  </si>
  <si>
    <t>En caso de ser afirmativa la respuesta indicar el estándar y fecha de adhesión:</t>
  </si>
  <si>
    <t>Estándar</t>
  </si>
  <si>
    <t>Fecha de adhesión</t>
  </si>
  <si>
    <t>Estos reportes se elaboran:</t>
  </si>
  <si>
    <t>Voluntariamente</t>
  </si>
  <si>
    <t>Por exigencia de inversionistas</t>
  </si>
  <si>
    <t>Por exigencia de instituciones públicas</t>
  </si>
  <si>
    <t>Otros (detalle):</t>
  </si>
  <si>
    <t>Dichos informes o reportes pueden ser de acceso a través de:</t>
  </si>
  <si>
    <t>El Portal de la SMV</t>
  </si>
  <si>
    <t>Página web corporativa</t>
  </si>
  <si>
    <t>Redes Sociales</t>
  </si>
  <si>
    <t>Otros / Detalle</t>
  </si>
  <si>
    <t>Pregunta A.2</t>
  </si>
  <si>
    <t>¿La sociedad tiene una política corporativa que contemple el impacto de sus actividades en el medio ambiente?</t>
  </si>
  <si>
    <t>a. En caso de ser afirmativa su respuesta a la pregunta A.2 indicar el documento societario en el que se regula dicha política y el órgano que lo aprueba.</t>
  </si>
  <si>
    <t>Documento</t>
  </si>
  <si>
    <t>Órgano</t>
  </si>
  <si>
    <t>b. ¿La sociedad cuantifica las emisiones de gases de efecto invernadero que son generadas en sus actividades (huella de carbono)?</t>
  </si>
  <si>
    <t>De ser afirmativa su respuesta indique los resultados obtenidos:</t>
  </si>
  <si>
    <t>c. ¿La sociedad cuantifica y documenta el uso total de la energía utilizada en sus actividades?</t>
  </si>
  <si>
    <t>d. ¿La sociedad cuantifica y documenta el total de agua utilizada (huella hídrica) en sus actividades?</t>
  </si>
  <si>
    <t>e. ¿La sociedad cuantifica y documenta los residuos que genera producto de sus actividades?</t>
  </si>
  <si>
    <t>Pregunta A.3</t>
  </si>
  <si>
    <t>a. En caso de ser afirmativa su respuesta a la pregunta A.3 indicar el documento societario en el que se regula esta política y el órgano que aprueba este documento.</t>
  </si>
  <si>
    <t>b. ¿La sociedad lleva un registro de accidentes laborales?</t>
  </si>
  <si>
    <t>En caso de ser afirmativa su respuesta indicar el área encargada de llevar el registro y de quien depende jerárquicamente dicha área.</t>
  </si>
  <si>
    <t>Área encargada</t>
  </si>
  <si>
    <t>Depende jerárquicamente de</t>
  </si>
  <si>
    <t>c. ¿La sociedad tiene un plan de capacitación o formación para sus colaboradores?</t>
  </si>
  <si>
    <t>En caso de ser afirmativa su respuesta indicar el órgano societario que aprueba dicho plan y la periodicidad con que evalúa el cumplimiento de dicho plan:</t>
  </si>
  <si>
    <t>d. ¿La sociedad realiza encuestas o evaluaciones referentes al clima laboral?</t>
  </si>
  <si>
    <t>Pregunta A.4</t>
  </si>
  <si>
    <t>¿La sociedad tiene una política que establece los lineamientos básicos para su relación con las comunidades con las que interactúa?</t>
  </si>
  <si>
    <t>a. En caso de ser afirmativa su respuesta a la pregunta A.4 indicar el documento societario en el que se regula esta política y el órgano que aprueba este documento.</t>
  </si>
  <si>
    <t>b. ¿La sociedad ha afrontado conflictos sociales (huelgas, marchas, otros) en la comunidad donde tiene sus actividades principales a consecuencia de sus operaciones?</t>
  </si>
  <si>
    <t>En caso de que su respuesta sea afirmativa, explique el impacto de dichos conflictos sociales en la actividad de la sociedad.</t>
  </si>
  <si>
    <t>c. ¿La sociedad trabaja en colaboración con la comunidad en la creación conjunta de valor, incluyendo la identificación y solución de sus principales problemas comunes?</t>
  </si>
  <si>
    <t>d. ¿La sociedad invierte en programas sociales en la comunidad donde tiene sus actividades principales?</t>
  </si>
  <si>
    <t>De ser afirmativa su respuesta, indique el porcentaje que representa su inversión en dichos programas respecto a los ingresos brutos, según los estados financieros de la sociedad:</t>
  </si>
  <si>
    <t>(%) Ingresos Brutos</t>
  </si>
  <si>
    <t>Pregunta A.5</t>
  </si>
  <si>
    <t>¿La sociedad tiene una política que establece los lineamientos básicos para gestionar la relación con sus proveedores?</t>
  </si>
  <si>
    <t>a. En caso de ser afirmativa su respuesta a la pregunta A.5 indicar el documento societario en el que se regula esta política y el órgano que aprueba este documento.</t>
  </si>
  <si>
    <t>b. ¿La sociedad lleva un registro actualizado de sus proveedores?</t>
  </si>
  <si>
    <t>c. ¿La sociedad tiene un criterio para la selección de proveedores que contemple aspectos éticos y el cumplimiento de la legislación laboral?</t>
  </si>
  <si>
    <t>Pregunta A.6</t>
  </si>
  <si>
    <t>¿La sociedad tiene una política que establece los lineamientos básicos para la gestión de las relaciones con sus clientes?</t>
  </si>
  <si>
    <t>a. En caso de ser afirmativa su respuesta indicar el documento societario en el que se regula esta política y el órgano que aprueba este documento.</t>
  </si>
  <si>
    <t>b. ¿La sociedad lleva un registro actualizado de reclamos de sus clientes?</t>
  </si>
  <si>
    <t>c. ¿La sociedad cuenta con canales de atención permanentes para la atención al público y para la recepción de sugerencias y reclamos relativos a los productos y servicios que brinda?</t>
  </si>
  <si>
    <t>d. ¿La sociedad ha recibido algún reconocimiento por la calidad en el servicio de atención a sus clientes?</t>
  </si>
  <si>
    <t>En caso de ser afirmativa su respuesta indique los reconocimientos obtenidos:</t>
  </si>
  <si>
    <t>Sección A: Implementación de acciones de Sostenibilidad Corporativa</t>
  </si>
  <si>
    <t>En caso de elaborar informes o reportes de sostenibilidad distintos al presente reporte, indique la información siguiente:</t>
  </si>
  <si>
    <t>Periodicidad de evaluación</t>
  </si>
  <si>
    <t>RPJ</t>
  </si>
  <si>
    <t>Completo</t>
  </si>
  <si>
    <t>Ir al Principal</t>
  </si>
  <si>
    <t>R</t>
  </si>
  <si>
    <t>V</t>
  </si>
  <si>
    <t>A</t>
  </si>
  <si>
    <t>Cant.</t>
  </si>
  <si>
    <t>d. ¿La sociedad tiene una política de compra o contratación que seleccione a proveedores que cumplen con estándares de gestión sostenible o medios ambientales?</t>
  </si>
  <si>
    <t>[INI]</t>
  </si>
  <si>
    <t>[FIN]</t>
  </si>
  <si>
    <t>X</t>
  </si>
  <si>
    <t>Minimo</t>
  </si>
  <si>
    <t>Maximo</t>
  </si>
  <si>
    <t>Año</t>
  </si>
  <si>
    <t>Longitud</t>
  </si>
  <si>
    <t xml:space="preserve"> </t>
  </si>
  <si>
    <t>LISTA SI/NO</t>
  </si>
  <si>
    <t>RANGO ENTERO</t>
  </si>
  <si>
    <t>RANGO EXPLICACION</t>
  </si>
  <si>
    <t>RANGO DECIMAL</t>
  </si>
  <si>
    <t>RANGO FECHA</t>
  </si>
  <si>
    <t>RANGO PROCENTAJE</t>
  </si>
  <si>
    <t>abcdefghij abcdefghij abcdefghij abcdefghij abcdefghij abcdefghij abcdefghi jabcdefghij abcdefghij abcdefghij abcdefghij abcdefghij abcdefghij abcdefghij abcdefghij abcdefghij abcdefghij abcdefghij abcdefghij abcdefghij abcdefghij abcdefghij abcdefghij abcdefghij abcdefghij abcdefghij</t>
  </si>
  <si>
    <t>HOJA</t>
  </si>
  <si>
    <t>PREGUNTA</t>
  </si>
  <si>
    <t>COL1</t>
  </si>
  <si>
    <t>COL2</t>
  </si>
  <si>
    <t>COL3</t>
  </si>
  <si>
    <t>COL4</t>
  </si>
  <si>
    <t>COL5</t>
  </si>
  <si>
    <t>COL6</t>
  </si>
  <si>
    <t>COL7</t>
  </si>
  <si>
    <t>COL8</t>
  </si>
  <si>
    <t>COL9</t>
  </si>
  <si>
    <t>COL10</t>
  </si>
  <si>
    <t>COL11</t>
  </si>
  <si>
    <t>COL12</t>
  </si>
  <si>
    <t>x</t>
  </si>
  <si>
    <t>L1</t>
  </si>
  <si>
    <t>L2</t>
  </si>
  <si>
    <t>L3</t>
  </si>
  <si>
    <t>L4</t>
  </si>
  <si>
    <t>L5</t>
  </si>
  <si>
    <t>L6</t>
  </si>
  <si>
    <t>L7</t>
  </si>
  <si>
    <t>L8</t>
  </si>
  <si>
    <t>L9</t>
  </si>
  <si>
    <t>L10</t>
  </si>
  <si>
    <t>L11</t>
  </si>
  <si>
    <t>L12</t>
  </si>
  <si>
    <t>y</t>
  </si>
  <si>
    <t>Indicador</t>
  </si>
  <si>
    <t>A.1</t>
  </si>
  <si>
    <t>PRINCIPAL</t>
  </si>
  <si>
    <t>A.2</t>
  </si>
  <si>
    <t>A.3</t>
  </si>
  <si>
    <t>A.4</t>
  </si>
  <si>
    <t>A.5</t>
  </si>
  <si>
    <t>A.6</t>
  </si>
  <si>
    <t>COD: 20150326</t>
  </si>
  <si>
    <t>x s d abcdefghij abcdefghij abcdefghi jabcdefghij abcdefghij abcdefghij abcdefghij abcdefghij abcdefghij abcdefghij</t>
  </si>
  <si>
    <r>
      <rPr>
        <vertAlign val="superscript"/>
        <sz val="8"/>
        <color theme="1"/>
        <rFont val="Calibri"/>
        <family val="2"/>
        <scheme val="minor"/>
      </rPr>
      <t>1</t>
    </r>
    <r>
      <rPr>
        <sz val="8"/>
        <color theme="1"/>
        <rFont val="Calibri"/>
        <family val="2"/>
        <scheme val="minor"/>
      </rPr>
      <t xml:space="preserve"> De acuerdo con la Declaración de la Organización Internacional del Trabajo (OIT) relativa a los principios y derechos fundamentales en el trabajo, adoptada en 1998, los principios y derechos se encuentran comprendidos en las siguientes cuatro categorías: (i) la libertad de asociación y la libertad sindical y el reconocimiento efectivo del derecho de negociación colectiva, (ii) la eliminación del trabajo forzoso u obligatorio, (iii) la abolición del trabajo infantil y, (iv) la eliminación de la discriminación en materia de empleo y ocupación.</t>
    </r>
  </si>
  <si>
    <r>
      <rPr>
        <vertAlign val="superscript"/>
        <sz val="8"/>
        <color theme="1"/>
        <rFont val="Calibri"/>
        <family val="2"/>
        <scheme val="minor"/>
      </rPr>
      <t>1</t>
    </r>
    <r>
      <rPr>
        <sz val="8"/>
        <color theme="1"/>
        <rFont val="Calibri"/>
        <family val="2"/>
        <scheme val="minor"/>
      </rPr>
      <t xml:space="preserve"> Solo es aplicable en el caso en que la información contenida en el presente informe haya sido revisada por alguna empresa especializada (por ejemplo: sociedad de auditoría o empresa de consultoría).</t>
    </r>
  </si>
  <si>
    <t>Sección A</t>
  </si>
  <si>
    <r>
      <rPr>
        <sz val="8"/>
        <color theme="1"/>
        <rFont val="Arial"/>
        <family val="2"/>
      </rPr>
      <t>Denominación o Razón Social
de la Empresa Revisora:</t>
    </r>
    <r>
      <rPr>
        <sz val="9"/>
        <color theme="1"/>
        <rFont val="Arial"/>
        <family val="2"/>
      </rPr>
      <t xml:space="preserve"> </t>
    </r>
    <r>
      <rPr>
        <b/>
        <vertAlign val="superscript"/>
        <sz val="9"/>
        <color theme="1"/>
        <rFont val="Arial"/>
        <family val="2"/>
      </rPr>
      <t>1</t>
    </r>
  </si>
  <si>
    <r>
      <t xml:space="preserve">RSC Version 1.0 - SMV 2016 </t>
    </r>
    <r>
      <rPr>
        <sz val="10"/>
        <color theme="0" tint="-0.249977111117893"/>
        <rFont val="Calibri"/>
        <family val="2"/>
        <scheme val="minor"/>
      </rPr>
      <t>®</t>
    </r>
  </si>
  <si>
    <r>
      <t>Para agregar mas filas al cuadro, favor de '</t>
    </r>
    <r>
      <rPr>
        <b/>
        <sz val="10"/>
        <color rgb="FF974706"/>
        <rFont val="Calibri"/>
        <family val="2"/>
        <scheme val="minor"/>
      </rPr>
      <t>Copiar</t>
    </r>
    <r>
      <rPr>
        <sz val="10"/>
        <color rgb="FF974706"/>
        <rFont val="Calibri"/>
        <family val="2"/>
        <scheme val="minor"/>
      </rPr>
      <t>' e 
'</t>
    </r>
    <r>
      <rPr>
        <b/>
        <sz val="10"/>
        <color rgb="FF974706"/>
        <rFont val="Calibri"/>
        <family val="2"/>
        <scheme val="minor"/>
      </rPr>
      <t>Insertar filas copiadas</t>
    </r>
    <r>
      <rPr>
        <sz val="10"/>
        <color rgb="FF974706"/>
        <rFont val="Calibri"/>
        <family val="2"/>
        <scheme val="minor"/>
      </rPr>
      <t xml:space="preserve">' entre las Marcas </t>
    </r>
    <r>
      <rPr>
        <b/>
        <sz val="10"/>
        <color rgb="FF974706"/>
        <rFont val="Calibri"/>
        <family val="2"/>
        <scheme val="minor"/>
      </rPr>
      <t>[INI]</t>
    </r>
    <r>
      <rPr>
        <sz val="10"/>
        <color rgb="FF974706"/>
        <rFont val="Calibri"/>
        <family val="2"/>
        <scheme val="minor"/>
      </rPr>
      <t xml:space="preserve"> y </t>
    </r>
    <r>
      <rPr>
        <b/>
        <sz val="10"/>
        <color rgb="FF974706"/>
        <rFont val="Calibri"/>
        <family val="2"/>
        <scheme val="minor"/>
      </rPr>
      <t>[FIN]</t>
    </r>
  </si>
  <si>
    <t>No insertar mas filas a partir de esta fila. 
No serán  considerados en la carga.</t>
  </si>
  <si>
    <r>
      <t>¿La sociedad tiene una política para promover y asegurar los principios y derechos fundamentales en el trabajo de sus colaboradores?</t>
    </r>
    <r>
      <rPr>
        <sz val="10"/>
        <color theme="1"/>
        <rFont val="Arial"/>
        <family val="2"/>
      </rPr>
      <t xml:space="preserve"> </t>
    </r>
    <r>
      <rPr>
        <vertAlign val="superscript"/>
        <sz val="10"/>
        <color theme="1"/>
        <rFont val="Arial"/>
        <family val="2"/>
      </rPr>
      <t>1</t>
    </r>
  </si>
  <si>
    <t>Pacto Mundial de las Naciones Unidas</t>
  </si>
  <si>
    <t>Consejo de Administración de Telefónica S.A.</t>
  </si>
  <si>
    <t>Desarrollamos lineamientos internos para que la igualdad esté contemplada en todas nuestras políticas de empleo: contratación, compensación, promoción, rotación, nuevas formas de trabajar, medidas de conciliación e integración de personas con discapacidad.</t>
  </si>
  <si>
    <t>Consejo de Administración de Telefónica</t>
  </si>
  <si>
    <t>Seguridad y Salud en el trabajo</t>
  </si>
  <si>
    <t>Anual</t>
  </si>
  <si>
    <t>La encuesta de clima laboral 2016 se basó en 3 ejes: Engagement (Compromiso), Enablement (apoyo y recursos) y Energy (energía), lo que permitió medir el compromiso con el que el trabajador realiza sus actividades del día a día y el impacto que tiene este en los objetivos de la compañía. Este año, a través de una campaña de comunicación de dos semanas e involucrando a 79% de la compañía se obtuvieron resultados positivos con niveles de Engagement de 80%, Enablement 76% y Energy 83%.</t>
  </si>
  <si>
    <t xml:space="preserve">Con la Política de Negocio Responsable  Telefónica asume unos compromisos hacia los diferentes grupos de interés a través de los Principios de Negocio Responsable, en los que se definen los valores básicos que sustentan todas sus actuaciones (ser una compañía abierta, retadora y confiable), los principios éticos que rigen la forma de hacer
negocio, y sus compromisos específicos en los ámbitos materiales para la
Compañía.
A través del código ético de Telefónica (Principios de Actuación), se colabora con organizaciones cívicas, comunitarias, no lucrativas y con iniciativas públicas orientadas a erradicar los problemas sociales en las comunidades locales donde existen operaciones, aportando capacidades y tecnología. 
</t>
  </si>
  <si>
    <t>Política de Negocio Responsable (Política Corporativa), Principios de Actuación.</t>
  </si>
  <si>
    <t xml:space="preserve">Política de Sostenibilidad en la cadena de suministro </t>
  </si>
  <si>
    <t>Área Gestión de Terceros</t>
  </si>
  <si>
    <t xml:space="preserve">Dirección de Recursos Humanos </t>
  </si>
  <si>
    <t>www.telefonica.com.pe</t>
  </si>
  <si>
    <t>Telefónica del Perú S.A.A.</t>
  </si>
  <si>
    <t xml:space="preserve">Telefónica cuenta con políticas y normas que establecen un marco de actuación y lineamientos para la prevención, reducción y mitigación de impactos ambientales que puedan ser ocasionados por sus operaciones. Esto por medio de objetivos, buenas prácticas y un sistema de gestión ambiental. 
• Política ambiental: comprende líneas de acción orientadas a minimizar el impacto ambiental de las operaciones de Telefónicas, a través de buenas prácticas e innovación.
• Norma ambiental: contempla las directrices para la implementación de un sistema de gestión ambiental conforme a la norma ISO 14001
• Política energética: es el marco para el establecimiento de objetivos y emprendimiento de acciones, enfocados en una gestión eficiente de la energía y reducir el consumo de GEI.
</t>
  </si>
  <si>
    <t xml:space="preserve">1.Consejo de Administración de Telefónica
2. Consejo de Administración de Telefónica
3. Asamblea General Extraordinaria
4. Dirección de Recursos Humanos
5. Dirección de Recursos Humanos
6. Dirección de Recursos Humanos 
7.  Dirección de Recursos Humanos
8.  Gerencia de Administración de personal
9. Dirección de Recursos Humanos
10 Gerencia de Administración de Personal
11.  Gerencia de Administración de personal
12.  Dirección de Recursos Humanos
13. Dirección de Recursos Humanos
14. Gerencia General
15. Gerencia de Administración de Personal
16. Gerencia General
</t>
  </si>
  <si>
    <t>Gerencia de Soluciones y Post venta Negocios</t>
  </si>
  <si>
    <t>Dirección Clientes</t>
  </si>
  <si>
    <t xml:space="preserve">La Política de Sostenibilidad en la Cadena de Suministro detalla la actitud y los estándares que se esperan de los proveedores.
A través de auditorías a nuestros principales proveedores valoramos su nivel de cumplimiento de servicios. Las auditorías evalúan cuatro ámbitos: Principios de Actuación, Recursos Humanos, Salud y Seguridad en el Trabajo y Medio Ambiente.
</t>
  </si>
  <si>
    <t>1. Política Ambiental del Grupo Telefónica del Perú, 2. Política de Gestión Energética y 3. Norma Corporativa sobre Gestión Ambiental</t>
  </si>
  <si>
    <t>1. Consejo de Administración de Telefónica , 2. Consejo de Administración de Telefónica S.A., 3. Consejo de Administración de Telefónica S.A.</t>
  </si>
  <si>
    <t>1. Procedimiento de evaluación, selección y contratación de colaboradores. 
2. Normativa de capacitación 
3. Estatuto Sindicato Unitario de trabajadores de Telefónica
4. Reglamento Interno de Trabajo
5. Política de Revisión Salarial Empleados
6. Política de Revisión Salarial Ejecutivos
7. Normativas de Horas Extras  del 2008
8. Normativa Préstamo para el personal del 2009
9. Normativa Jornada Laboral, del 2008
10. Normativa de Ceses del 2008
11. Normativa Licencia por paternidad  del 2009
12. Política de Remuneraciones  del 2014
13. Política de Beneficios  del 2014
14. Reglamento Interno de SST
15. Política Horario de lactancia  del 2008
16. Política de Seguridad y Salud en el Trabajo  del 2014</t>
  </si>
  <si>
    <t>RRHH e integrante del Comité de Dirección a quien impacta el plan</t>
  </si>
  <si>
    <t>No se elaboran otros informes</t>
  </si>
  <si>
    <t>Los lineamientos básicos para la gestión de las relaciones con clientes están basados en los Principios de Actuación que guían el accionar de todos los colaboradores. Ademas, se privilegia a los clientes cuidando de sus datos personales e información travez de la Política de Privacidad.</t>
  </si>
  <si>
    <t xml:space="preserve">1. Principios de Actuación
2. Política de Privacidad del 2015
</t>
  </si>
  <si>
    <t>Global Reporting Initiative (GRI)</t>
  </si>
  <si>
    <t>Estamos comprometidos con los principios del Pacto Mundial de las NNUU, al cual nos adherimos como red Perú en 2007. Además, también somos parte del Patronato de Peru2021 y del estandar internacional de Global Reporting Initiative.</t>
  </si>
  <si>
    <t>En 2016, el consumo de agua fue de 293 811 metros cúbicos.</t>
  </si>
  <si>
    <t>En 2016, el total de emisiones alcance I + II: 77 806 (tCO2eq)</t>
  </si>
  <si>
    <t xml:space="preserve">
En 2016, el consumo total de energía fue de 255 152 MWh: el consumo de combustible fue 22 925 MWh, electricidad 228 539 MWh y la autogeneración de energía renovable 3 688.</t>
  </si>
  <si>
    <t>B70009</t>
  </si>
  <si>
    <t>En 2016, el total de residuos No RAEE fue de 802 Toneladas (incluye: papel y cartón, cables, tuberías y metales, baterías y fluorescentes) y 191.162 toneladas de Residuos RAEE (incluye: operaciones, oficinas, teléfonos móviles de clientes, y clientes (excepto teléfonos móviles)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</si>
</sst>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49" x14ac:knownFonts="1">
    <font>
      <sz val="11"/>
      <color theme="1"/>
      <name val="Calibri"/>
      <family val="2"/>
      <scheme val="minor"/>
    </font>
    <font>
      <b/>
      <sz val="12"/>
      <color rgb="FFFFFFFF"/>
      <name val="Arial"/>
      <family val="2"/>
    </font>
    <font>
      <b/>
      <sz val="14"/>
      <color rgb="FFFFFFFF"/>
      <name val="Arial"/>
      <family val="2"/>
    </font>
    <font>
      <sz val="10"/>
      <color rgb="FFC00000"/>
      <name val="Arial"/>
      <family val="2"/>
    </font>
    <font>
      <sz val="9"/>
      <color theme="1"/>
      <name val="Arial"/>
      <family val="2"/>
    </font>
    <font>
      <u/>
      <sz val="10"/>
      <color theme="0"/>
      <name val="Arial"/>
      <family val="2"/>
    </font>
    <font>
      <sz val="9"/>
      <color theme="0"/>
      <name val="Arial"/>
      <family val="2"/>
    </font>
    <font>
      <sz val="8"/>
      <color theme="1"/>
      <name val="Arial"/>
      <family val="2"/>
    </font>
    <font>
      <sz val="10"/>
      <color theme="1"/>
      <name val="Arial"/>
      <family val="2"/>
    </font>
    <font>
      <b/>
      <sz val="10"/>
      <color theme="1"/>
      <name val="Arial"/>
      <family val="2"/>
    </font>
    <font>
      <u/>
      <sz val="11"/>
      <color theme="10"/>
      <name val="Calibri"/>
      <family val="2"/>
      <scheme val="minor"/>
    </font>
    <font>
      <sz val="9"/>
      <color indexed="81"/>
      <name val="Tahoma"/>
      <family val="2"/>
    </font>
    <font>
      <b/>
      <sz val="9"/>
      <color indexed="81"/>
      <name val="Tahoma"/>
      <family val="2"/>
    </font>
    <font>
      <sz val="11"/>
      <color theme="1"/>
      <name val="Arial"/>
      <family val="2"/>
    </font>
    <font>
      <sz val="10"/>
      <color theme="8" tint="-0.249977111117893"/>
      <name val="Arial"/>
      <family val="2"/>
    </font>
    <font>
      <sz val="10"/>
      <color rgb="FFFF0000"/>
      <name val="Arial"/>
      <family val="2"/>
    </font>
    <font>
      <sz val="10"/>
      <color theme="3"/>
      <name val="Arial"/>
      <family val="2"/>
    </font>
    <font>
      <i/>
      <u/>
      <sz val="10"/>
      <color theme="3"/>
      <name val="Arial"/>
      <family val="2"/>
    </font>
    <font>
      <b/>
      <sz val="10"/>
      <color rgb="FFFF0000"/>
      <name val="Arial"/>
      <family val="2"/>
    </font>
    <font>
      <sz val="11"/>
      <color theme="0"/>
      <name val="Calibri"/>
      <family val="2"/>
      <scheme val="minor"/>
    </font>
    <font>
      <sz val="11"/>
      <name val="Calibri"/>
      <family val="2"/>
      <scheme val="minor"/>
    </font>
    <font>
      <sz val="9"/>
      <name val="Arial"/>
      <family val="2"/>
    </font>
    <font>
      <sz val="10"/>
      <name val="Arial"/>
      <family val="2"/>
    </font>
    <font>
      <sz val="11"/>
      <color theme="0"/>
      <name val="Arial"/>
      <family val="2"/>
    </font>
    <font>
      <sz val="10"/>
      <color theme="0"/>
      <name val="Arial"/>
      <family val="2"/>
    </font>
    <font>
      <sz val="9"/>
      <color rgb="FFFFFFFF"/>
      <name val="Arial"/>
      <family val="2"/>
    </font>
    <font>
      <sz val="11"/>
      <color rgb="FFFFFFFF"/>
      <name val="Calibri"/>
      <family val="2"/>
      <scheme val="minor"/>
    </font>
    <font>
      <sz val="10"/>
      <color theme="1"/>
      <name val="Calibri"/>
      <family val="2"/>
      <scheme val="minor"/>
    </font>
    <font>
      <sz val="10"/>
      <color rgb="FFFFFFFF"/>
      <name val="Arial"/>
      <family val="2"/>
    </font>
    <font>
      <sz val="10"/>
      <color rgb="FF974706"/>
      <name val="Arial"/>
      <family val="2"/>
    </font>
    <font>
      <sz val="9"/>
      <color rgb="FFC00000"/>
      <name val="Arial"/>
      <family val="2"/>
    </font>
    <font>
      <b/>
      <sz val="11"/>
      <color theme="1"/>
      <name val="Arial"/>
      <family val="2"/>
    </font>
    <font>
      <b/>
      <u/>
      <sz val="10"/>
      <color theme="1"/>
      <name val="Arial"/>
      <family val="2"/>
    </font>
    <font>
      <b/>
      <u/>
      <sz val="10"/>
      <color theme="10"/>
      <name val="Arial"/>
      <family val="2"/>
    </font>
    <font>
      <sz val="8"/>
      <color theme="1"/>
      <name val="Calibri"/>
      <family val="2"/>
    </font>
    <font>
      <sz val="8"/>
      <color theme="1"/>
      <name val="Calibri"/>
      <family val="2"/>
      <scheme val="minor"/>
    </font>
    <font>
      <sz val="8"/>
      <color theme="4" tint="-0.499984740745262"/>
      <name val="Arial"/>
      <family val="2"/>
    </font>
    <font>
      <sz val="8"/>
      <color theme="4" tint="-0.499984740745262"/>
      <name val="Calibri"/>
      <family val="2"/>
      <scheme val="minor"/>
    </font>
    <font>
      <sz val="8"/>
      <name val="Calibri"/>
      <family val="2"/>
      <scheme val="minor"/>
    </font>
    <font>
      <sz val="8"/>
      <color rgb="FFFFFFFF"/>
      <name val="Calibri"/>
      <family val="2"/>
      <scheme val="minor"/>
    </font>
    <font>
      <sz val="8"/>
      <color theme="0"/>
      <name val="Calibri"/>
      <family val="2"/>
      <scheme val="minor"/>
    </font>
    <font>
      <i/>
      <sz val="10"/>
      <color theme="1"/>
      <name val="Arial"/>
      <family val="2"/>
    </font>
    <font>
      <vertAlign val="superscript"/>
      <sz val="8"/>
      <color theme="1"/>
      <name val="Calibri"/>
      <family val="2"/>
      <scheme val="minor"/>
    </font>
    <font>
      <sz val="8"/>
      <color theme="0" tint="-0.249977111117893"/>
      <name val="Calibri"/>
      <family val="2"/>
      <scheme val="minor"/>
    </font>
    <font>
      <b/>
      <vertAlign val="superscript"/>
      <sz val="9"/>
      <color theme="1"/>
      <name val="Arial"/>
      <family val="2"/>
    </font>
    <font>
      <sz val="10"/>
      <color theme="0" tint="-0.249977111117893"/>
      <name val="Calibri"/>
      <family val="2"/>
      <scheme val="minor"/>
    </font>
    <font>
      <sz val="10"/>
      <color rgb="FF974706"/>
      <name val="Calibri"/>
      <family val="2"/>
      <scheme val="minor"/>
    </font>
    <font>
      <b/>
      <sz val="10"/>
      <color rgb="FF974706"/>
      <name val="Calibri"/>
      <family val="2"/>
      <scheme val="minor"/>
    </font>
    <font>
      <vertAlign val="superscript"/>
      <sz val="10"/>
      <color theme="1"/>
      <name val="Arial"/>
      <family val="2"/>
    </font>
  </fonts>
  <fills count="17">
    <fill>
      <patternFill patternType="none"/>
    </fill>
    <fill>
      <patternFill patternType="gray125"/>
    </fill>
    <fill>
      <patternFill patternType="solid">
        <fgColor theme="0"/>
        <bgColor indexed="64"/>
      </patternFill>
    </fill>
    <fill>
      <patternFill patternType="solid">
        <fgColor rgb="FF0F70B7"/>
        <bgColor indexed="64"/>
      </patternFill>
    </fill>
    <fill>
      <patternFill patternType="solid">
        <fgColor rgb="FF138E51"/>
        <bgColor indexed="64"/>
      </patternFill>
    </fill>
    <fill>
      <patternFill patternType="solid">
        <fgColor rgb="FF4D1156"/>
        <bgColor indexed="64"/>
      </patternFill>
    </fill>
    <fill>
      <patternFill patternType="solid">
        <fgColor rgb="FFB5DCF9"/>
        <bgColor indexed="64"/>
      </patternFill>
    </fill>
    <fill>
      <patternFill patternType="solid">
        <fgColor rgb="FFA7F3CD"/>
        <bgColor indexed="64"/>
      </patternFill>
    </fill>
    <fill>
      <patternFill patternType="solid">
        <fgColor rgb="FFEDC3F3"/>
        <bgColor indexed="64"/>
      </patternFill>
    </fill>
    <fill>
      <patternFill patternType="solid">
        <fgColor theme="9" tint="0.79998168889431442"/>
        <bgColor indexed="64"/>
      </patternFill>
    </fill>
    <fill>
      <patternFill patternType="solid">
        <fgColor rgb="FFEAF1DD"/>
        <bgColor indexed="64"/>
      </patternFill>
    </fill>
    <fill>
      <patternFill patternType="solid">
        <fgColor rgb="FF366092"/>
        <bgColor indexed="64"/>
      </patternFill>
    </fill>
    <fill>
      <patternFill patternType="solid">
        <fgColor rgb="FFDCE6F1"/>
        <bgColor indexed="64"/>
      </patternFill>
    </fill>
    <fill>
      <patternFill patternType="solid">
        <fgColor rgb="FFFFFFFF"/>
        <bgColor indexed="64"/>
      </patternFill>
    </fill>
    <fill>
      <patternFill patternType="solid">
        <fgColor rgb="FFFFC000"/>
        <bgColor indexed="64"/>
      </patternFill>
    </fill>
    <fill>
      <patternFill patternType="solid">
        <fgColor theme="6" tint="0.79998168889431442"/>
        <bgColor indexed="64"/>
      </patternFill>
    </fill>
    <fill>
      <patternFill patternType="solid">
        <fgColor theme="3"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rgb="FF974706"/>
      </top>
      <bottom/>
      <diagonal/>
    </border>
    <border>
      <left/>
      <right/>
      <top/>
      <bottom style="thin">
        <color rgb="FF974706"/>
      </bottom>
      <diagonal/>
    </border>
  </borders>
  <cellStyleXfs count="2">
    <xf numFmtId="0" fontId="0" fillId="0" borderId="0"/>
    <xf numFmtId="0" fontId="10" fillId="0" borderId="0" applyNumberFormat="0" applyFill="0" applyBorder="0" applyAlignment="0" applyProtection="0"/>
  </cellStyleXfs>
  <cellXfs count="227">
    <xf numFmtId="0" fontId="0" fillId="0" borderId="0" xfId="0"/>
    <xf numFmtId="0" fontId="4" fillId="2" borderId="0" xfId="0" applyFont="1" applyFill="1"/>
    <xf numFmtId="0" fontId="5" fillId="2" borderId="0" xfId="0" applyFont="1" applyFill="1" applyAlignment="1" applyProtection="1">
      <alignment horizontal="center" vertical="center"/>
    </xf>
    <xf numFmtId="0" fontId="6" fillId="2" borderId="0" xfId="0" applyFont="1" applyFill="1"/>
    <xf numFmtId="0" fontId="8" fillId="2" borderId="0" xfId="0" applyFont="1" applyFill="1"/>
    <xf numFmtId="0" fontId="14" fillId="0" borderId="0" xfId="0" applyFont="1" applyAlignment="1">
      <alignment vertical="center"/>
    </xf>
    <xf numFmtId="0" fontId="9" fillId="0" borderId="0" xfId="0" applyFont="1"/>
    <xf numFmtId="0" fontId="8" fillId="0" borderId="0" xfId="0" applyFont="1"/>
    <xf numFmtId="0" fontId="13" fillId="0" borderId="0" xfId="0" applyFont="1"/>
    <xf numFmtId="0" fontId="4" fillId="0" borderId="0" xfId="0" applyFont="1" applyFill="1"/>
    <xf numFmtId="0" fontId="2" fillId="0" borderId="0" xfId="0" applyFont="1" applyFill="1" applyBorder="1" applyAlignment="1">
      <alignment horizontal="center" vertical="center" wrapText="1"/>
    </xf>
    <xf numFmtId="0" fontId="9" fillId="0" borderId="0" xfId="0" applyFont="1" applyFill="1" applyBorder="1" applyAlignment="1">
      <alignment horizontal="center"/>
    </xf>
    <xf numFmtId="0" fontId="4" fillId="0" borderId="0" xfId="0" applyFont="1" applyFill="1" applyBorder="1" applyAlignment="1">
      <alignment horizontal="center" vertical="center"/>
    </xf>
    <xf numFmtId="0" fontId="14" fillId="0" borderId="0" xfId="0" applyFont="1" applyFill="1" applyBorder="1" applyAlignment="1">
      <alignment horizontal="left" vertical="center"/>
    </xf>
    <xf numFmtId="0" fontId="4" fillId="0" borderId="0" xfId="0" applyFont="1" applyFill="1" applyBorder="1" applyAlignment="1">
      <alignment horizontal="left" vertical="center"/>
    </xf>
    <xf numFmtId="0" fontId="0" fillId="0" borderId="0" xfId="0" applyFill="1"/>
    <xf numFmtId="0" fontId="8" fillId="12" borderId="9" xfId="0" applyFont="1" applyFill="1" applyBorder="1"/>
    <xf numFmtId="0" fontId="8" fillId="12" borderId="7" xfId="0" applyFont="1" applyFill="1" applyBorder="1"/>
    <xf numFmtId="0" fontId="9" fillId="12" borderId="0" xfId="0" applyFont="1" applyFill="1" applyBorder="1" applyAlignment="1">
      <alignment horizontal="left"/>
    </xf>
    <xf numFmtId="0" fontId="8" fillId="12" borderId="8" xfId="0" applyFont="1" applyFill="1" applyBorder="1" applyAlignment="1">
      <alignment horizontal="center" vertical="center"/>
    </xf>
    <xf numFmtId="0" fontId="8" fillId="12" borderId="11" xfId="0" applyFont="1" applyFill="1" applyBorder="1"/>
    <xf numFmtId="0" fontId="8" fillId="12" borderId="12" xfId="0" applyFont="1" applyFill="1" applyBorder="1"/>
    <xf numFmtId="0" fontId="8" fillId="12" borderId="3" xfId="0" applyFont="1" applyFill="1" applyBorder="1"/>
    <xf numFmtId="0" fontId="8" fillId="12" borderId="13" xfId="0" applyFont="1" applyFill="1" applyBorder="1"/>
    <xf numFmtId="0" fontId="16" fillId="2" borderId="0" xfId="0" applyFont="1" applyFill="1" applyAlignment="1">
      <alignment horizontal="center" vertical="center" shrinkToFit="1"/>
    </xf>
    <xf numFmtId="0" fontId="17" fillId="2" borderId="0" xfId="0" applyFont="1" applyFill="1" applyAlignment="1">
      <alignment horizontal="center"/>
    </xf>
    <xf numFmtId="0" fontId="18" fillId="14" borderId="1" xfId="0" applyFont="1" applyFill="1" applyBorder="1" applyAlignment="1" applyProtection="1">
      <alignment horizontal="center" vertical="center"/>
    </xf>
    <xf numFmtId="0" fontId="8" fillId="2" borderId="0" xfId="0" applyFont="1" applyFill="1" applyProtection="1"/>
    <xf numFmtId="164" fontId="8" fillId="2" borderId="0" xfId="0" applyNumberFormat="1" applyFont="1" applyFill="1"/>
    <xf numFmtId="14" fontId="8" fillId="2" borderId="0" xfId="0" applyNumberFormat="1" applyFont="1" applyFill="1"/>
    <xf numFmtId="2" fontId="8" fillId="2" borderId="0" xfId="0" applyNumberFormat="1" applyFont="1" applyFill="1"/>
    <xf numFmtId="0" fontId="16" fillId="2" borderId="0" xfId="0" applyFont="1" applyFill="1" applyAlignment="1">
      <alignment horizontal="center" vertical="center" wrapText="1" shrinkToFit="1"/>
    </xf>
    <xf numFmtId="0" fontId="4" fillId="0" borderId="0" xfId="0" applyFont="1"/>
    <xf numFmtId="0" fontId="20" fillId="0" borderId="0" xfId="0" applyFont="1"/>
    <xf numFmtId="0" fontId="21" fillId="2" borderId="0" xfId="0" applyFont="1" applyFill="1"/>
    <xf numFmtId="0" fontId="22" fillId="2" borderId="0" xfId="0" applyFont="1" applyFill="1"/>
    <xf numFmtId="0" fontId="20" fillId="0" borderId="1" xfId="0" applyFont="1" applyBorder="1"/>
    <xf numFmtId="0" fontId="20" fillId="0" borderId="1" xfId="0" applyFont="1" applyBorder="1" applyAlignment="1">
      <alignment horizontal="center"/>
    </xf>
    <xf numFmtId="0" fontId="20" fillId="3" borderId="1" xfId="0" applyFont="1" applyFill="1" applyBorder="1"/>
    <xf numFmtId="0" fontId="20" fillId="6" borderId="1" xfId="0" applyFont="1" applyFill="1" applyBorder="1"/>
    <xf numFmtId="0" fontId="20" fillId="4" borderId="1" xfId="0" applyFont="1" applyFill="1" applyBorder="1"/>
    <xf numFmtId="0" fontId="20" fillId="7" borderId="1" xfId="0" applyFont="1" applyFill="1" applyBorder="1"/>
    <xf numFmtId="0" fontId="20" fillId="5" borderId="1" xfId="0" applyFont="1" applyFill="1" applyBorder="1"/>
    <xf numFmtId="0" fontId="20" fillId="8" borderId="1" xfId="0" applyFont="1" applyFill="1" applyBorder="1"/>
    <xf numFmtId="0" fontId="19" fillId="2" borderId="0" xfId="0" applyFont="1" applyFill="1"/>
    <xf numFmtId="0" fontId="19" fillId="0" borderId="0" xfId="0" applyFont="1"/>
    <xf numFmtId="0" fontId="19" fillId="0" borderId="0" xfId="0" applyFont="1" applyFill="1"/>
    <xf numFmtId="0" fontId="23" fillId="0" borderId="0" xfId="0" applyFont="1"/>
    <xf numFmtId="0" fontId="24" fillId="0" borderId="0" xfId="0" applyFont="1"/>
    <xf numFmtId="0" fontId="24" fillId="2" borderId="0" xfId="0" applyFont="1" applyFill="1"/>
    <xf numFmtId="0" fontId="25" fillId="2" borderId="0" xfId="0" applyFont="1" applyFill="1"/>
    <xf numFmtId="0" fontId="26" fillId="0" borderId="0" xfId="0" applyFont="1"/>
    <xf numFmtId="0" fontId="26" fillId="2" borderId="0" xfId="0" applyFont="1" applyFill="1"/>
    <xf numFmtId="0" fontId="27" fillId="15" borderId="1" xfId="0" applyFont="1" applyFill="1" applyBorder="1"/>
    <xf numFmtId="0" fontId="27" fillId="16" borderId="1" xfId="0" applyFont="1" applyFill="1" applyBorder="1"/>
    <xf numFmtId="0" fontId="27" fillId="0" borderId="0" xfId="0" applyFont="1"/>
    <xf numFmtId="0" fontId="27" fillId="0" borderId="0" xfId="0" applyFont="1" applyFill="1"/>
    <xf numFmtId="0" fontId="27" fillId="0" borderId="1" xfId="0" applyFont="1" applyBorder="1"/>
    <xf numFmtId="0" fontId="27" fillId="0" borderId="1" xfId="0" applyFont="1" applyFill="1" applyBorder="1"/>
    <xf numFmtId="0" fontId="27" fillId="0" borderId="0" xfId="0" applyFont="1" applyFill="1" applyBorder="1"/>
    <xf numFmtId="0" fontId="27" fillId="0" borderId="0" xfId="0" applyFont="1" applyBorder="1"/>
    <xf numFmtId="0" fontId="26" fillId="13" borderId="0" xfId="0" applyFont="1" applyFill="1"/>
    <xf numFmtId="0" fontId="8" fillId="2" borderId="0" xfId="0" applyFont="1" applyFill="1" applyBorder="1"/>
    <xf numFmtId="0" fontId="28" fillId="0" borderId="0" xfId="0" applyFont="1"/>
    <xf numFmtId="0" fontId="28" fillId="2" borderId="0" xfId="0" applyFont="1" applyFill="1"/>
    <xf numFmtId="0" fontId="22" fillId="0" borderId="0" xfId="0" applyFont="1"/>
    <xf numFmtId="0" fontId="19" fillId="0" borderId="0" xfId="0" applyFont="1" applyBorder="1"/>
    <xf numFmtId="0" fontId="19" fillId="0" borderId="0" xfId="0" applyFont="1" applyFill="1" applyBorder="1"/>
    <xf numFmtId="0" fontId="4" fillId="2" borderId="0" xfId="0" applyFont="1" applyFill="1" applyBorder="1" applyAlignment="1">
      <alignment horizontal="center" vertical="center"/>
    </xf>
    <xf numFmtId="0" fontId="8" fillId="0" borderId="0" xfId="0" applyFont="1" applyFill="1" applyAlignment="1">
      <alignment vertical="center"/>
    </xf>
    <xf numFmtId="0" fontId="20" fillId="0" borderId="0" xfId="0" applyFont="1" applyBorder="1"/>
    <xf numFmtId="0" fontId="0" fillId="0" borderId="0" xfId="0" applyAlignment="1">
      <alignment wrapText="1"/>
    </xf>
    <xf numFmtId="0" fontId="20" fillId="0" borderId="0" xfId="0" applyFont="1" applyAlignment="1">
      <alignment wrapText="1"/>
    </xf>
    <xf numFmtId="0" fontId="8" fillId="0" borderId="0" xfId="0" applyFont="1" applyAlignment="1">
      <alignment horizontal="right" vertical="center" indent="1"/>
    </xf>
    <xf numFmtId="0" fontId="8" fillId="0" borderId="0" xfId="0" applyFont="1" applyAlignment="1">
      <alignment vertical="center"/>
    </xf>
    <xf numFmtId="0" fontId="24" fillId="0" borderId="0" xfId="0" applyFont="1" applyBorder="1" applyAlignment="1">
      <alignment vertical="center" wrapText="1"/>
    </xf>
    <xf numFmtId="0" fontId="19" fillId="0" borderId="0" xfId="0" applyFont="1" applyAlignment="1">
      <alignment wrapText="1"/>
    </xf>
    <xf numFmtId="0" fontId="19" fillId="0" borderId="0" xfId="0" applyFont="1" applyBorder="1" applyAlignment="1">
      <alignment wrapText="1"/>
    </xf>
    <xf numFmtId="0" fontId="8" fillId="0" borderId="0" xfId="0" applyFont="1" applyAlignment="1">
      <alignment horizontal="left" vertical="top"/>
    </xf>
    <xf numFmtId="0" fontId="13" fillId="0" borderId="0" xfId="0" applyFont="1" applyAlignment="1">
      <alignment horizontal="left" vertical="top"/>
    </xf>
    <xf numFmtId="0" fontId="23" fillId="0" borderId="0" xfId="0" applyFont="1" applyAlignment="1">
      <alignment horizontal="left" vertical="top"/>
    </xf>
    <xf numFmtId="0" fontId="28" fillId="0" borderId="0" xfId="0" applyFont="1" applyAlignment="1">
      <alignment vertical="center"/>
    </xf>
    <xf numFmtId="0" fontId="24" fillId="0" borderId="0" xfId="0" applyFont="1" applyAlignment="1">
      <alignment vertical="center"/>
    </xf>
    <xf numFmtId="0" fontId="8" fillId="0" borderId="0" xfId="0" applyFont="1" applyAlignment="1">
      <alignment horizontal="center" vertical="center"/>
    </xf>
    <xf numFmtId="0" fontId="28" fillId="2" borderId="0" xfId="0" applyFont="1" applyFill="1" applyAlignment="1">
      <alignment horizontal="center" vertical="center"/>
    </xf>
    <xf numFmtId="0" fontId="28" fillId="0" borderId="0" xfId="0" applyFont="1" applyAlignment="1">
      <alignment horizontal="center" vertical="center"/>
    </xf>
    <xf numFmtId="0" fontId="24" fillId="0" borderId="0" xfId="0" applyFont="1" applyAlignment="1">
      <alignment horizontal="center" vertical="center"/>
    </xf>
    <xf numFmtId="0" fontId="9" fillId="0" borderId="1" xfId="0" applyFont="1" applyBorder="1" applyAlignment="1">
      <alignment horizontal="center" vertical="center"/>
    </xf>
    <xf numFmtId="0" fontId="8" fillId="0" borderId="0" xfId="0" applyFont="1" applyAlignment="1">
      <alignment horizontal="left" vertical="center"/>
    </xf>
    <xf numFmtId="0" fontId="8" fillId="0" borderId="0" xfId="0" applyFont="1" applyAlignment="1">
      <alignment horizontal="center"/>
    </xf>
    <xf numFmtId="0" fontId="24" fillId="0" borderId="0" xfId="0" applyFont="1" applyAlignment="1">
      <alignment horizontal="center"/>
    </xf>
    <xf numFmtId="0" fontId="8" fillId="0" borderId="0" xfId="0" applyFont="1" applyAlignment="1">
      <alignment horizontal="center" wrapText="1"/>
    </xf>
    <xf numFmtId="0" fontId="8" fillId="0" borderId="0" xfId="0" applyFont="1" applyAlignment="1">
      <alignment wrapText="1"/>
    </xf>
    <xf numFmtId="0" fontId="8" fillId="0" borderId="0" xfId="0" applyFont="1" applyFill="1"/>
    <xf numFmtId="0" fontId="30" fillId="2" borderId="0" xfId="0" applyFont="1" applyFill="1" applyAlignment="1" applyProtection="1">
      <alignment vertical="center"/>
    </xf>
    <xf numFmtId="0" fontId="30" fillId="0" borderId="0" xfId="0" applyFont="1" applyFill="1"/>
    <xf numFmtId="0" fontId="8" fillId="2" borderId="0" xfId="0" applyFont="1" applyFill="1" applyAlignment="1">
      <alignment wrapText="1"/>
    </xf>
    <xf numFmtId="0" fontId="32" fillId="12" borderId="10" xfId="0" applyFont="1" applyFill="1" applyBorder="1"/>
    <xf numFmtId="0" fontId="33" fillId="12" borderId="0" xfId="1" applyFont="1" applyFill="1" applyBorder="1" applyAlignment="1">
      <alignment horizontal="left"/>
    </xf>
    <xf numFmtId="0" fontId="7" fillId="2" borderId="0" xfId="0" applyFont="1" applyFill="1" applyAlignment="1">
      <alignment vertical="center"/>
    </xf>
    <xf numFmtId="0" fontId="36" fillId="0" borderId="0" xfId="0" applyFont="1" applyFill="1" applyAlignment="1">
      <alignment vertical="center"/>
    </xf>
    <xf numFmtId="0" fontId="37" fillId="0" borderId="0" xfId="0" applyFont="1" applyFill="1" applyAlignment="1">
      <alignment vertical="center"/>
    </xf>
    <xf numFmtId="0" fontId="38" fillId="0" borderId="0" xfId="0" applyFont="1" applyFill="1" applyAlignment="1">
      <alignment vertical="center"/>
    </xf>
    <xf numFmtId="0" fontId="39" fillId="0" borderId="0" xfId="0" applyFont="1" applyFill="1" applyAlignment="1">
      <alignment vertical="center"/>
    </xf>
    <xf numFmtId="0" fontId="39" fillId="0" borderId="0" xfId="0" applyFont="1" applyAlignment="1">
      <alignment vertical="center"/>
    </xf>
    <xf numFmtId="0" fontId="39" fillId="2" borderId="0" xfId="0" applyFont="1" applyFill="1" applyAlignment="1">
      <alignment vertical="center"/>
    </xf>
    <xf numFmtId="0" fontId="40" fillId="2" borderId="0" xfId="0" applyFont="1" applyFill="1" applyAlignment="1">
      <alignment vertical="center"/>
    </xf>
    <xf numFmtId="0" fontId="38" fillId="0" borderId="0" xfId="0" applyFont="1" applyAlignment="1">
      <alignment vertical="center"/>
    </xf>
    <xf numFmtId="0" fontId="35" fillId="0" borderId="0" xfId="0" applyFont="1" applyAlignment="1">
      <alignment vertical="center"/>
    </xf>
    <xf numFmtId="0" fontId="8" fillId="0" borderId="0" xfId="0" applyFont="1" applyFill="1" applyAlignment="1">
      <alignment horizontal="center"/>
    </xf>
    <xf numFmtId="0" fontId="33" fillId="0" borderId="0" xfId="1" applyFont="1"/>
    <xf numFmtId="0" fontId="8" fillId="0" borderId="0" xfId="0" applyFont="1" applyFill="1" applyBorder="1"/>
    <xf numFmtId="0" fontId="31" fillId="0" borderId="0" xfId="0" applyFont="1"/>
    <xf numFmtId="0" fontId="27" fillId="10" borderId="1" xfId="0" applyFont="1" applyFill="1" applyBorder="1" applyAlignment="1" applyProtection="1">
      <alignment horizontal="center" vertical="center"/>
      <protection locked="0"/>
    </xf>
    <xf numFmtId="0" fontId="3" fillId="0" borderId="0" xfId="0" applyFont="1" applyBorder="1" applyAlignment="1">
      <alignment vertical="center" wrapText="1"/>
    </xf>
    <xf numFmtId="0" fontId="3" fillId="0" borderId="0" xfId="0" applyFont="1" applyAlignment="1">
      <alignment wrapText="1"/>
    </xf>
    <xf numFmtId="0" fontId="3" fillId="0" borderId="0" xfId="0" applyFont="1"/>
    <xf numFmtId="0" fontId="3" fillId="0" borderId="0" xfId="0" applyFont="1" applyAlignment="1">
      <alignment vertical="top"/>
    </xf>
    <xf numFmtId="0" fontId="3" fillId="0" borderId="0" xfId="0" applyFont="1" applyAlignment="1">
      <alignment vertical="top" wrapText="1"/>
    </xf>
    <xf numFmtId="0" fontId="3" fillId="0" borderId="0" xfId="0" applyFont="1" applyAlignment="1">
      <alignment horizontal="left" vertical="top" wrapText="1"/>
    </xf>
    <xf numFmtId="0" fontId="3" fillId="0" borderId="0" xfId="0" applyFont="1" applyAlignment="1">
      <alignment horizontal="center" vertical="center" wrapText="1"/>
    </xf>
    <xf numFmtId="0" fontId="27" fillId="9" borderId="1" xfId="0" applyFont="1" applyFill="1" applyBorder="1" applyAlignment="1" applyProtection="1">
      <alignment horizontal="center" vertical="center"/>
      <protection locked="0"/>
    </xf>
    <xf numFmtId="0" fontId="35" fillId="10" borderId="1" xfId="0" applyFont="1" applyFill="1" applyBorder="1" applyAlignment="1" applyProtection="1">
      <alignment horizontal="center" vertical="center"/>
      <protection locked="0"/>
    </xf>
    <xf numFmtId="0" fontId="3" fillId="0" borderId="0" xfId="0" applyFont="1" applyAlignment="1">
      <alignment vertical="center" wrapText="1"/>
    </xf>
    <xf numFmtId="0" fontId="43" fillId="2" borderId="0" xfId="0" applyFont="1" applyFill="1"/>
    <xf numFmtId="0" fontId="32" fillId="12" borderId="8" xfId="0" applyFont="1" applyFill="1" applyBorder="1" applyAlignment="1">
      <alignment horizontal="center" vertical="center"/>
    </xf>
    <xf numFmtId="0" fontId="32" fillId="12" borderId="11" xfId="0" applyFont="1" applyFill="1" applyBorder="1" applyAlignment="1">
      <alignment horizontal="left" indent="1"/>
    </xf>
    <xf numFmtId="0" fontId="46" fillId="0" borderId="0" xfId="0" applyFont="1" applyFill="1" applyAlignment="1">
      <alignment horizontal="left" vertical="center" wrapText="1"/>
    </xf>
    <xf numFmtId="0" fontId="46" fillId="0" borderId="0" xfId="0" applyFont="1" applyFill="1" applyAlignment="1">
      <alignment wrapText="1"/>
    </xf>
    <xf numFmtId="0" fontId="47" fillId="0" borderId="14" xfId="0" applyFont="1" applyFill="1" applyBorder="1" applyAlignment="1">
      <alignment horizontal="center" vertical="top" wrapText="1"/>
    </xf>
    <xf numFmtId="0" fontId="47" fillId="0" borderId="15" xfId="0" applyFont="1" applyFill="1" applyBorder="1" applyAlignment="1">
      <alignment horizontal="center" wrapText="1"/>
    </xf>
    <xf numFmtId="0" fontId="8" fillId="0" borderId="0" xfId="0" applyFont="1" applyFill="1" applyProtection="1">
      <protection locked="0"/>
    </xf>
    <xf numFmtId="0" fontId="4" fillId="0" borderId="0" xfId="0" applyFont="1" applyFill="1" applyBorder="1" applyAlignment="1" applyProtection="1">
      <alignment horizontal="left" vertical="center"/>
      <protection locked="0"/>
    </xf>
    <xf numFmtId="0" fontId="29" fillId="0" borderId="0" xfId="0" applyFont="1" applyFill="1" applyBorder="1" applyAlignment="1" applyProtection="1">
      <alignment horizontal="center"/>
      <protection locked="0"/>
    </xf>
    <xf numFmtId="0" fontId="19" fillId="0" borderId="0" xfId="0" applyFont="1" applyFill="1" applyProtection="1">
      <protection locked="0"/>
    </xf>
    <xf numFmtId="0" fontId="19" fillId="0" borderId="0" xfId="0" applyFont="1" applyProtection="1">
      <protection locked="0"/>
    </xf>
    <xf numFmtId="0" fontId="19" fillId="0" borderId="0" xfId="0" applyFont="1" applyBorder="1" applyProtection="1">
      <protection locked="0"/>
    </xf>
    <xf numFmtId="0" fontId="20" fillId="0" borderId="0" xfId="0" applyFont="1" applyBorder="1" applyProtection="1">
      <protection locked="0"/>
    </xf>
    <xf numFmtId="0" fontId="20" fillId="0" borderId="0" xfId="0" applyFont="1" applyProtection="1">
      <protection locked="0"/>
    </xf>
    <xf numFmtId="0" fontId="0" fillId="0" borderId="0" xfId="0" applyProtection="1">
      <protection locked="0"/>
    </xf>
    <xf numFmtId="0" fontId="8" fillId="0" borderId="0" xfId="0" applyFont="1" applyFill="1" applyAlignment="1" applyProtection="1">
      <alignment horizontal="center"/>
      <protection locked="0"/>
    </xf>
    <xf numFmtId="0" fontId="8" fillId="0" borderId="0" xfId="0" applyFont="1" applyFill="1" applyBorder="1" applyProtection="1">
      <protection locked="0"/>
    </xf>
    <xf numFmtId="0" fontId="3" fillId="0" borderId="0" xfId="0" applyFont="1" applyFill="1" applyAlignment="1" applyProtection="1">
      <alignment vertical="top" wrapText="1"/>
      <protection locked="0"/>
    </xf>
    <xf numFmtId="0" fontId="27" fillId="10" borderId="1" xfId="0" applyFont="1" applyFill="1" applyBorder="1" applyAlignment="1" applyProtection="1">
      <alignment horizontal="center" vertical="center"/>
      <protection locked="0"/>
    </xf>
    <xf numFmtId="0" fontId="27" fillId="10" borderId="1" xfId="0" applyFont="1" applyFill="1" applyBorder="1" applyAlignment="1" applyProtection="1">
      <alignment horizontal="center" vertical="center"/>
      <protection locked="0"/>
    </xf>
    <xf numFmtId="0" fontId="1" fillId="11" borderId="4" xfId="0" applyFont="1" applyFill="1" applyBorder="1" applyAlignment="1">
      <alignment horizontal="center" vertical="center" wrapText="1"/>
    </xf>
    <xf numFmtId="0" fontId="1" fillId="11" borderId="5" xfId="0" applyFont="1" applyFill="1" applyBorder="1" applyAlignment="1">
      <alignment horizontal="center" vertical="center" wrapText="1"/>
    </xf>
    <xf numFmtId="0" fontId="1" fillId="11" borderId="6" xfId="0" applyFont="1" applyFill="1" applyBorder="1" applyAlignment="1">
      <alignment horizontal="center" vertical="center" wrapText="1"/>
    </xf>
    <xf numFmtId="0" fontId="35" fillId="0" borderId="0" xfId="0" applyFont="1" applyAlignment="1">
      <alignment horizontal="left" vertical="center" wrapText="1"/>
    </xf>
    <xf numFmtId="0" fontId="8" fillId="2" borderId="0" xfId="0" applyFont="1" applyFill="1" applyAlignment="1">
      <alignment horizontal="center"/>
    </xf>
    <xf numFmtId="0" fontId="10" fillId="10" borderId="4" xfId="1" applyFill="1" applyBorder="1" applyAlignment="1" applyProtection="1">
      <alignment horizontal="center" vertical="center" wrapText="1"/>
      <protection locked="0"/>
    </xf>
    <xf numFmtId="0" fontId="35" fillId="10" borderId="5" xfId="0" applyFont="1" applyFill="1" applyBorder="1" applyAlignment="1" applyProtection="1">
      <alignment horizontal="center" vertical="center" wrapText="1"/>
      <protection locked="0"/>
    </xf>
    <xf numFmtId="0" fontId="35" fillId="10" borderId="6" xfId="0" applyFont="1" applyFill="1" applyBorder="1" applyAlignment="1" applyProtection="1">
      <alignment horizontal="center" vertical="center" wrapText="1"/>
      <protection locked="0"/>
    </xf>
    <xf numFmtId="0" fontId="4" fillId="0" borderId="0" xfId="0" applyFont="1" applyAlignment="1">
      <alignment horizontal="left" vertical="center" wrapText="1"/>
    </xf>
    <xf numFmtId="0" fontId="4" fillId="0" borderId="8" xfId="0" applyFont="1" applyBorder="1" applyAlignment="1">
      <alignment horizontal="left" vertical="center" wrapText="1"/>
    </xf>
    <xf numFmtId="0" fontId="35" fillId="10" borderId="4" xfId="0" applyNumberFormat="1" applyFont="1" applyFill="1" applyBorder="1" applyAlignment="1" applyProtection="1">
      <alignment horizontal="left" vertical="top" wrapText="1"/>
      <protection locked="0"/>
    </xf>
    <xf numFmtId="0" fontId="35" fillId="10" borderId="5" xfId="0" applyNumberFormat="1" applyFont="1" applyFill="1" applyBorder="1" applyAlignment="1" applyProtection="1">
      <alignment horizontal="left" vertical="top" wrapText="1"/>
      <protection locked="0"/>
    </xf>
    <xf numFmtId="0" fontId="35" fillId="10" borderId="6" xfId="0" applyNumberFormat="1" applyFont="1" applyFill="1" applyBorder="1" applyAlignment="1" applyProtection="1">
      <alignment horizontal="left" vertical="top" wrapText="1"/>
      <protection locked="0"/>
    </xf>
    <xf numFmtId="0" fontId="3" fillId="0" borderId="0" xfId="0" applyFont="1" applyFill="1" applyAlignment="1">
      <alignment horizontal="left" vertical="center" wrapText="1"/>
    </xf>
    <xf numFmtId="0" fontId="8" fillId="2" borderId="3" xfId="0" applyFont="1" applyFill="1" applyBorder="1" applyAlignment="1">
      <alignment horizontal="left"/>
    </xf>
    <xf numFmtId="0" fontId="34" fillId="10" borderId="4" xfId="0" applyFont="1" applyFill="1" applyBorder="1" applyAlignment="1" applyProtection="1">
      <alignment horizontal="left" vertical="top" wrapText="1"/>
      <protection locked="0"/>
    </xf>
    <xf numFmtId="0" fontId="34" fillId="10" borderId="5" xfId="0" applyFont="1" applyFill="1" applyBorder="1" applyAlignment="1" applyProtection="1">
      <alignment horizontal="left" vertical="top" wrapText="1"/>
      <protection locked="0"/>
    </xf>
    <xf numFmtId="0" fontId="34" fillId="10" borderId="6" xfId="0" applyFont="1" applyFill="1" applyBorder="1" applyAlignment="1" applyProtection="1">
      <alignment horizontal="left" vertical="top" wrapText="1"/>
      <protection locked="0"/>
    </xf>
    <xf numFmtId="0" fontId="8" fillId="2" borderId="7" xfId="0" applyFont="1" applyFill="1" applyBorder="1" applyAlignment="1">
      <alignment horizontal="center"/>
    </xf>
    <xf numFmtId="0" fontId="8" fillId="2" borderId="0" xfId="0" applyFont="1" applyFill="1" applyAlignment="1">
      <alignment horizontal="left" wrapText="1"/>
    </xf>
    <xf numFmtId="0" fontId="8" fillId="2" borderId="8" xfId="0" applyFont="1" applyFill="1" applyBorder="1" applyAlignment="1">
      <alignment horizontal="left" wrapText="1"/>
    </xf>
    <xf numFmtId="0" fontId="27" fillId="10" borderId="4" xfId="0" applyFont="1" applyFill="1" applyBorder="1" applyAlignment="1" applyProtection="1">
      <alignment horizontal="center" vertical="center" wrapText="1"/>
      <protection locked="0"/>
    </xf>
    <xf numFmtId="0" fontId="27" fillId="10" borderId="5" xfId="0" applyFont="1" applyFill="1" applyBorder="1" applyAlignment="1" applyProtection="1">
      <alignment horizontal="center" vertical="center" wrapText="1"/>
      <protection locked="0"/>
    </xf>
    <xf numFmtId="0" fontId="27" fillId="10" borderId="6" xfId="0" applyFont="1" applyFill="1" applyBorder="1" applyAlignment="1" applyProtection="1">
      <alignment horizontal="center" vertical="center" wrapText="1"/>
      <protection locked="0"/>
    </xf>
    <xf numFmtId="0" fontId="15" fillId="0" borderId="0" xfId="0" applyFont="1" applyAlignment="1">
      <alignment horizontal="left"/>
    </xf>
    <xf numFmtId="0" fontId="27" fillId="10" borderId="1" xfId="0" applyFont="1" applyFill="1" applyBorder="1" applyAlignment="1" applyProtection="1">
      <alignment horizontal="center" vertical="center"/>
      <protection locked="0"/>
    </xf>
    <xf numFmtId="0" fontId="35" fillId="10" borderId="4" xfId="0" applyFont="1" applyFill="1" applyBorder="1" applyAlignment="1" applyProtection="1">
      <alignment horizontal="left" vertical="center" wrapText="1"/>
      <protection locked="0"/>
    </xf>
    <xf numFmtId="0" fontId="35" fillId="10" borderId="6" xfId="0" applyFont="1" applyFill="1" applyBorder="1" applyAlignment="1" applyProtection="1">
      <alignment horizontal="left" vertical="center" wrapText="1"/>
      <protection locked="0"/>
    </xf>
    <xf numFmtId="0" fontId="35" fillId="10" borderId="5" xfId="0" applyFont="1" applyFill="1" applyBorder="1" applyAlignment="1" applyProtection="1">
      <alignment horizontal="left" vertical="center" wrapText="1"/>
      <protection locked="0"/>
    </xf>
    <xf numFmtId="0" fontId="9" fillId="0" borderId="1" xfId="0" applyFont="1" applyBorder="1" applyAlignment="1">
      <alignment horizontal="center" vertical="center"/>
    </xf>
    <xf numFmtId="0" fontId="27" fillId="10" borderId="4" xfId="0" applyFont="1" applyFill="1" applyBorder="1" applyAlignment="1" applyProtection="1">
      <alignment horizontal="center" vertical="center"/>
      <protection locked="0"/>
    </xf>
    <xf numFmtId="0" fontId="27" fillId="10" borderId="5" xfId="0" applyFont="1" applyFill="1" applyBorder="1" applyAlignment="1" applyProtection="1">
      <alignment horizontal="center" vertical="center"/>
      <protection locked="0"/>
    </xf>
    <xf numFmtId="0" fontId="27" fillId="10" borderId="6" xfId="0" applyFont="1" applyFill="1" applyBorder="1" applyAlignment="1" applyProtection="1">
      <alignment horizontal="center" vertical="center"/>
      <protection locked="0"/>
    </xf>
    <xf numFmtId="0" fontId="9" fillId="0" borderId="4" xfId="0" applyFont="1" applyBorder="1" applyAlignment="1">
      <alignment horizontal="left"/>
    </xf>
    <xf numFmtId="0" fontId="9" fillId="0" borderId="6" xfId="0" applyFont="1" applyBorder="1" applyAlignment="1">
      <alignment horizontal="left"/>
    </xf>
    <xf numFmtId="0" fontId="2" fillId="11" borderId="2" xfId="0" applyFont="1" applyFill="1" applyBorder="1" applyAlignment="1">
      <alignment horizontal="center" vertical="center" wrapText="1"/>
    </xf>
    <xf numFmtId="0" fontId="2" fillId="11" borderId="0" xfId="0" applyFont="1" applyFill="1" applyBorder="1" applyAlignment="1">
      <alignment horizontal="center" vertical="center" wrapText="1"/>
    </xf>
    <xf numFmtId="0" fontId="9" fillId="0" borderId="4" xfId="0" applyFont="1" applyFill="1" applyBorder="1" applyAlignment="1">
      <alignment horizontal="center" vertical="center"/>
    </xf>
    <xf numFmtId="0" fontId="9" fillId="0" borderId="5" xfId="0" applyFont="1" applyFill="1" applyBorder="1" applyAlignment="1">
      <alignment horizontal="center" vertical="center"/>
    </xf>
    <xf numFmtId="0" fontId="9" fillId="0" borderId="6" xfId="0" applyFont="1" applyFill="1" applyBorder="1" applyAlignment="1">
      <alignment horizontal="center" vertical="center"/>
    </xf>
    <xf numFmtId="0" fontId="35" fillId="10" borderId="4" xfId="0" applyFont="1" applyFill="1" applyBorder="1" applyAlignment="1" applyProtection="1">
      <alignment horizontal="left" vertical="top" wrapText="1"/>
      <protection locked="0"/>
    </xf>
    <xf numFmtId="0" fontId="35" fillId="10" borderId="6" xfId="0" applyFont="1" applyFill="1" applyBorder="1" applyAlignment="1" applyProtection="1">
      <alignment horizontal="left" vertical="top" wrapText="1"/>
      <protection locked="0"/>
    </xf>
    <xf numFmtId="0" fontId="9" fillId="0" borderId="4" xfId="0" applyFont="1" applyBorder="1" applyAlignment="1">
      <alignment horizontal="center" vertical="center"/>
    </xf>
    <xf numFmtId="0" fontId="9" fillId="0" borderId="6" xfId="0" applyFont="1" applyBorder="1" applyAlignment="1">
      <alignment horizontal="center" vertical="center"/>
    </xf>
    <xf numFmtId="0" fontId="8" fillId="0" borderId="5" xfId="0" applyFont="1" applyBorder="1"/>
    <xf numFmtId="0" fontId="8" fillId="0" borderId="6" xfId="0" applyFont="1" applyBorder="1"/>
    <xf numFmtId="0" fontId="14" fillId="0" borderId="5" xfId="0" applyFont="1" applyFill="1" applyBorder="1" applyAlignment="1">
      <alignment horizontal="left" vertical="center"/>
    </xf>
    <xf numFmtId="0" fontId="41" fillId="0" borderId="1" xfId="0" applyFont="1" applyBorder="1" applyAlignment="1">
      <alignment horizontal="left" vertical="center" wrapText="1"/>
    </xf>
    <xf numFmtId="0" fontId="27" fillId="10" borderId="4" xfId="0" applyFont="1" applyFill="1" applyBorder="1" applyAlignment="1" applyProtection="1">
      <alignment horizontal="left" vertical="center" wrapText="1"/>
      <protection locked="0"/>
    </xf>
    <xf numFmtId="0" fontId="27" fillId="10" borderId="5" xfId="0" applyFont="1" applyFill="1" applyBorder="1" applyAlignment="1" applyProtection="1">
      <alignment horizontal="left" vertical="center" wrapText="1"/>
      <protection locked="0"/>
    </xf>
    <xf numFmtId="0" fontId="27" fillId="10" borderId="6" xfId="0" applyFont="1" applyFill="1" applyBorder="1" applyAlignment="1" applyProtection="1">
      <alignment horizontal="left" vertical="center" wrapText="1"/>
      <protection locked="0"/>
    </xf>
    <xf numFmtId="0" fontId="27" fillId="10" borderId="1" xfId="0" applyFont="1" applyFill="1" applyBorder="1" applyAlignment="1" applyProtection="1">
      <alignment horizontal="left" vertical="center" wrapText="1"/>
      <protection locked="0"/>
    </xf>
    <xf numFmtId="0" fontId="14" fillId="0" borderId="3" xfId="0" applyFont="1" applyBorder="1" applyAlignment="1">
      <alignment horizontal="justify" vertical="center"/>
    </xf>
    <xf numFmtId="14" fontId="27" fillId="10" borderId="1" xfId="0" applyNumberFormat="1" applyFont="1" applyFill="1" applyBorder="1" applyAlignment="1" applyProtection="1">
      <alignment horizontal="center" vertical="center"/>
      <protection locked="0"/>
    </xf>
    <xf numFmtId="0" fontId="41" fillId="0" borderId="4" xfId="0" applyFont="1" applyBorder="1" applyAlignment="1">
      <alignment horizontal="left" vertical="center"/>
    </xf>
    <xf numFmtId="0" fontId="41" fillId="0" borderId="6" xfId="0" applyFont="1" applyBorder="1" applyAlignment="1">
      <alignment horizontal="left" vertical="center"/>
    </xf>
    <xf numFmtId="0" fontId="41" fillId="0" borderId="4" xfId="0" applyFont="1" applyBorder="1" applyAlignment="1">
      <alignment horizontal="left" vertical="center" wrapText="1"/>
    </xf>
    <xf numFmtId="0" fontId="41" fillId="0" borderId="6" xfId="0" applyFont="1" applyBorder="1" applyAlignment="1">
      <alignment horizontal="left" vertical="center" wrapText="1"/>
    </xf>
    <xf numFmtId="0" fontId="35" fillId="10" borderId="5" xfId="0" applyFont="1" applyFill="1" applyBorder="1" applyAlignment="1" applyProtection="1">
      <alignment horizontal="left" vertical="top" wrapText="1"/>
      <protection locked="0"/>
    </xf>
    <xf numFmtId="0" fontId="41" fillId="0" borderId="0" xfId="0" applyFont="1" applyAlignment="1">
      <alignment horizontal="left" vertical="center" wrapText="1"/>
    </xf>
    <xf numFmtId="0" fontId="14" fillId="0" borderId="3" xfId="0" applyFont="1" applyBorder="1" applyAlignment="1">
      <alignment horizontal="left" vertical="center"/>
    </xf>
    <xf numFmtId="0" fontId="41" fillId="0" borderId="0" xfId="0" applyFont="1" applyAlignment="1">
      <alignment horizontal="left" vertical="center"/>
    </xf>
    <xf numFmtId="0" fontId="14" fillId="0" borderId="0" xfId="0" applyFont="1" applyAlignment="1">
      <alignment horizontal="left" vertical="center"/>
    </xf>
    <xf numFmtId="0" fontId="35" fillId="10" borderId="4" xfId="0" applyFont="1" applyFill="1" applyBorder="1" applyAlignment="1" applyProtection="1">
      <alignment horizontal="center" vertical="center" wrapText="1"/>
      <protection locked="0"/>
    </xf>
    <xf numFmtId="0" fontId="35" fillId="10" borderId="1" xfId="0" applyFont="1" applyFill="1" applyBorder="1" applyAlignment="1" applyProtection="1">
      <alignment horizontal="center" vertical="center" wrapText="1"/>
      <protection locked="0"/>
    </xf>
    <xf numFmtId="0" fontId="9" fillId="0" borderId="4" xfId="0" applyFont="1" applyBorder="1" applyAlignment="1">
      <alignment horizontal="center"/>
    </xf>
    <xf numFmtId="0" fontId="9" fillId="0" borderId="5" xfId="0" applyFont="1" applyBorder="1" applyAlignment="1">
      <alignment horizontal="center"/>
    </xf>
    <xf numFmtId="0" fontId="9" fillId="0" borderId="6" xfId="0" applyFont="1" applyBorder="1" applyAlignment="1">
      <alignment horizontal="center"/>
    </xf>
    <xf numFmtId="0" fontId="9" fillId="0" borderId="1" xfId="0" applyFont="1" applyBorder="1" applyAlignment="1">
      <alignment horizontal="center"/>
    </xf>
    <xf numFmtId="0" fontId="31" fillId="0" borderId="3" xfId="0" applyFont="1" applyBorder="1" applyAlignment="1">
      <alignment horizontal="left"/>
    </xf>
    <xf numFmtId="0" fontId="31" fillId="0" borderId="13" xfId="0" applyFont="1" applyBorder="1" applyAlignment="1">
      <alignment horizontal="left"/>
    </xf>
    <xf numFmtId="0" fontId="14" fillId="0" borderId="0" xfId="0" applyFont="1" applyFill="1" applyAlignment="1">
      <alignment horizontal="left" vertical="center" wrapText="1"/>
    </xf>
    <xf numFmtId="0" fontId="14" fillId="0" borderId="0" xfId="0" applyFont="1" applyFill="1" applyAlignment="1">
      <alignment horizontal="left" vertical="center"/>
    </xf>
    <xf numFmtId="0" fontId="14" fillId="0" borderId="0" xfId="0" applyFont="1" applyAlignment="1">
      <alignment horizontal="left" vertical="center" wrapText="1"/>
    </xf>
    <xf numFmtId="0" fontId="9" fillId="0" borderId="5" xfId="0" applyFont="1" applyBorder="1" applyAlignment="1">
      <alignment horizontal="center" vertical="center"/>
    </xf>
    <xf numFmtId="0" fontId="41" fillId="0" borderId="0" xfId="0" applyFont="1" applyBorder="1" applyAlignment="1">
      <alignment horizontal="left" vertical="center" wrapText="1"/>
    </xf>
    <xf numFmtId="0" fontId="35" fillId="0" borderId="7" xfId="0" applyFont="1" applyBorder="1" applyAlignment="1">
      <alignment horizontal="left" vertical="top" wrapText="1"/>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2" fontId="27" fillId="10" borderId="1" xfId="0" applyNumberFormat="1" applyFont="1" applyFill="1" applyBorder="1" applyAlignment="1" applyProtection="1">
      <alignment horizontal="center" vertical="center"/>
      <protection locked="0"/>
    </xf>
    <xf numFmtId="0" fontId="14" fillId="0" borderId="3" xfId="0" applyFont="1" applyFill="1" applyBorder="1" applyAlignment="1">
      <alignment horizontal="left" vertical="center" wrapText="1"/>
    </xf>
  </cellXfs>
  <cellStyles count="2">
    <cellStyle name="Hipervínculo" xfId="1" builtinId="8"/>
    <cellStyle name="Normal" xfId="0" builtinId="0"/>
  </cellStyles>
  <dxfs count="1">
    <dxf>
      <font>
        <color rgb="FFC00000"/>
      </font>
    </dxf>
  </dxfs>
  <tableStyles count="0" defaultTableStyle="TableStyleMedium2" defaultPivotStyle="PivotStyleLight16"/>
  <colors>
    <mruColors>
      <color rgb="FFEAF1DD"/>
      <color rgb="FF974706"/>
      <color rgb="FFFFFFFF"/>
      <color rgb="FF0000CC"/>
      <color rgb="FF366092"/>
      <color rgb="FFDCE6F1"/>
      <color rgb="FFF7DEC5"/>
      <color rgb="FFEDC3F3"/>
      <color rgb="FFA7F3CD"/>
      <color rgb="FFB5DC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2</xdr:row>
      <xdr:rowOff>1</xdr:rowOff>
    </xdr:from>
    <xdr:to>
      <xdr:col>9</xdr:col>
      <xdr:colOff>1685714</xdr:colOff>
      <xdr:row>4</xdr:row>
      <xdr:rowOff>66675</xdr:rowOff>
    </xdr:to>
    <xdr:pic>
      <xdr:nvPicPr>
        <xdr:cNvPr id="2" name="1 Imagen" descr="logo_SMV.bmp"/>
        <xdr:cNvPicPr>
          <a:picLocks noChangeAspect="1"/>
        </xdr:cNvPicPr>
      </xdr:nvPicPr>
      <xdr:blipFill>
        <a:blip xmlns:r="http://schemas.openxmlformats.org/officeDocument/2006/relationships" r:embed="rId1" cstate="print"/>
        <a:stretch>
          <a:fillRect/>
        </a:stretch>
      </xdr:blipFill>
      <xdr:spPr>
        <a:xfrm>
          <a:off x="5638800" y="723901"/>
          <a:ext cx="1685714" cy="63817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AV33"/>
  <sheetViews>
    <sheetView showGridLines="0" topLeftCell="A7" zoomScaleNormal="100" workbookViewId="0">
      <selection activeCell="C28" sqref="C28"/>
    </sheetView>
  </sheetViews>
  <sheetFormatPr baseColWidth="10" defaultColWidth="11.42578125" defaultRowHeight="15" x14ac:dyDescent="0.25"/>
  <cols>
    <col min="1" max="1" width="2.42578125" customWidth="1"/>
    <col min="2" max="2" width="6" customWidth="1"/>
    <col min="3" max="3" width="18" customWidth="1"/>
    <col min="4" max="4" width="12.28515625" customWidth="1"/>
    <col min="5" max="5" width="2" customWidth="1"/>
    <col min="6" max="6" width="3.140625" customWidth="1"/>
    <col min="7" max="7" width="25.42578125" customWidth="1"/>
    <col min="8" max="8" width="8.5703125" customWidth="1"/>
    <col min="9" max="9" width="1.28515625" customWidth="1"/>
    <col min="10" max="10" width="34.140625" style="32" bestFit="1" customWidth="1"/>
    <col min="11" max="11" width="19.85546875" customWidth="1"/>
    <col min="12" max="12" width="6.42578125" customWidth="1"/>
    <col min="13" max="13" width="11.28515625" customWidth="1"/>
    <col min="14" max="16" width="4.85546875" customWidth="1"/>
    <col min="17" max="17" width="27.140625" customWidth="1"/>
    <col min="18" max="18" width="9.140625" customWidth="1"/>
    <col min="19" max="19" width="5" customWidth="1"/>
    <col min="20" max="20" width="5.85546875" hidden="1" customWidth="1"/>
    <col min="21" max="23" width="6" hidden="1" customWidth="1"/>
    <col min="24" max="24" width="5.85546875" hidden="1" customWidth="1"/>
  </cols>
  <sheetData>
    <row r="1" spans="1:48" x14ac:dyDescent="0.25">
      <c r="C1" s="61" t="s">
        <v>124</v>
      </c>
    </row>
    <row r="2" spans="1:48" s="45" customFormat="1" ht="3" customHeight="1" x14ac:dyDescent="0.25">
      <c r="A2" s="49" t="s">
        <v>87</v>
      </c>
      <c r="B2" s="3" t="s">
        <v>87</v>
      </c>
      <c r="C2" s="2" t="s">
        <v>87</v>
      </c>
      <c r="D2" s="3" t="s">
        <v>125</v>
      </c>
      <c r="E2" s="3" t="s">
        <v>87</v>
      </c>
      <c r="F2" s="3" t="s">
        <v>87</v>
      </c>
      <c r="G2" s="3" t="s">
        <v>87</v>
      </c>
      <c r="H2" s="3" t="s">
        <v>87</v>
      </c>
      <c r="I2" s="3" t="s">
        <v>87</v>
      </c>
      <c r="J2" s="3" t="s">
        <v>87</v>
      </c>
      <c r="K2" s="2" t="s">
        <v>87</v>
      </c>
      <c r="L2" s="3" t="s">
        <v>87</v>
      </c>
      <c r="M2" s="3" t="s">
        <v>87</v>
      </c>
      <c r="N2" s="3" t="s">
        <v>87</v>
      </c>
      <c r="O2" s="3" t="s">
        <v>87</v>
      </c>
      <c r="P2" s="3" t="s">
        <v>87</v>
      </c>
      <c r="Q2" s="3" t="s">
        <v>87</v>
      </c>
      <c r="R2" s="3" t="s">
        <v>87</v>
      </c>
    </row>
    <row r="3" spans="1:48" ht="39" customHeight="1" x14ac:dyDescent="0.25">
      <c r="A3" s="4"/>
      <c r="B3" s="145" t="s">
        <v>0</v>
      </c>
      <c r="C3" s="146"/>
      <c r="D3" s="146"/>
      <c r="E3" s="146"/>
      <c r="F3" s="146"/>
      <c r="G3" s="146"/>
      <c r="H3" s="147"/>
      <c r="I3" s="3"/>
      <c r="J3" s="3"/>
      <c r="K3" s="124" t="s">
        <v>130</v>
      </c>
      <c r="L3" s="3"/>
      <c r="M3" s="3"/>
      <c r="N3" s="3"/>
      <c r="O3" s="34"/>
      <c r="P3" s="34"/>
      <c r="Q3" s="34"/>
      <c r="R3" s="50"/>
      <c r="S3" s="51"/>
      <c r="T3" s="51"/>
      <c r="U3" s="51"/>
      <c r="V3" s="51"/>
      <c r="W3" s="51"/>
      <c r="X3" s="51"/>
      <c r="Y3" s="51"/>
      <c r="Z3" s="51"/>
      <c r="AA3" s="51"/>
      <c r="AB3" s="51"/>
      <c r="AC3" s="51"/>
      <c r="AD3" s="51"/>
      <c r="AE3" s="33"/>
      <c r="AF3" s="33"/>
      <c r="AG3" s="33"/>
      <c r="AH3" s="33"/>
      <c r="AI3" s="33"/>
      <c r="AJ3" s="33"/>
      <c r="AK3" s="33"/>
      <c r="AL3" s="33"/>
      <c r="AM3" s="33"/>
      <c r="AN3" s="33"/>
      <c r="AO3" s="33"/>
      <c r="AP3" s="33"/>
      <c r="AQ3" s="33"/>
      <c r="AR3" s="33"/>
      <c r="AS3" s="33"/>
      <c r="AT3" s="33"/>
      <c r="AU3" s="33"/>
      <c r="AV3" s="33"/>
    </row>
    <row r="4" spans="1:48" ht="6" customHeight="1" x14ac:dyDescent="0.25">
      <c r="A4" s="4"/>
      <c r="B4" s="149"/>
      <c r="C4" s="149"/>
      <c r="D4" s="149"/>
      <c r="E4" s="149"/>
      <c r="F4" s="149"/>
      <c r="G4" s="149"/>
      <c r="H4" s="149"/>
      <c r="I4" s="1"/>
      <c r="J4" s="1"/>
      <c r="K4" s="1"/>
      <c r="L4" s="1"/>
      <c r="M4" s="1"/>
      <c r="N4" s="1"/>
      <c r="O4" s="34"/>
      <c r="P4" s="34"/>
      <c r="Q4" s="34"/>
      <c r="R4" s="50"/>
      <c r="S4" s="51"/>
      <c r="T4" s="51"/>
      <c r="U4" s="51"/>
      <c r="V4" s="51"/>
      <c r="W4" s="51"/>
      <c r="X4" s="51"/>
      <c r="Y4" s="52"/>
      <c r="Z4" s="52"/>
      <c r="AA4" s="52"/>
      <c r="AB4" s="52"/>
      <c r="AC4" s="52"/>
      <c r="AD4" s="52"/>
      <c r="AE4" s="44"/>
      <c r="AF4" s="33"/>
      <c r="AG4" s="33"/>
      <c r="AH4" s="33"/>
      <c r="AI4" s="33"/>
      <c r="AJ4" s="33"/>
      <c r="AK4" s="33"/>
      <c r="AL4" s="33"/>
      <c r="AM4" s="33"/>
      <c r="AN4" s="33"/>
      <c r="AO4" s="33"/>
      <c r="AP4" s="33"/>
      <c r="AQ4" s="33"/>
      <c r="AR4" s="33"/>
      <c r="AS4" s="33"/>
      <c r="AT4" s="33"/>
      <c r="AU4" s="33"/>
      <c r="AV4" s="33"/>
    </row>
    <row r="5" spans="1:48" x14ac:dyDescent="0.25">
      <c r="A5" s="4"/>
      <c r="B5" s="159" t="s">
        <v>3</v>
      </c>
      <c r="C5" s="159"/>
      <c r="D5" s="159"/>
      <c r="E5" s="159"/>
      <c r="F5" s="159"/>
      <c r="G5" s="159"/>
      <c r="H5" s="159"/>
      <c r="I5" s="1"/>
      <c r="J5" s="1"/>
      <c r="K5" s="1"/>
      <c r="L5" s="1"/>
      <c r="M5" s="1"/>
      <c r="N5" s="1"/>
      <c r="O5" s="34"/>
      <c r="P5" s="34"/>
      <c r="Q5" s="34"/>
      <c r="R5" s="50"/>
      <c r="S5" s="51"/>
      <c r="T5" s="51"/>
      <c r="U5" s="51"/>
      <c r="V5" s="51"/>
      <c r="W5" s="51"/>
      <c r="X5" s="51"/>
      <c r="Y5" s="52"/>
      <c r="Z5" s="52"/>
      <c r="AA5" s="52"/>
      <c r="AB5" s="52"/>
      <c r="AC5" s="52"/>
      <c r="AD5" s="52"/>
      <c r="AE5" s="44"/>
      <c r="AF5" s="33"/>
      <c r="AG5" s="33"/>
      <c r="AH5" s="33"/>
      <c r="AI5" s="33"/>
      <c r="AJ5" s="33"/>
      <c r="AK5" s="33"/>
      <c r="AL5" s="33"/>
      <c r="AM5" s="33"/>
      <c r="AN5" s="33"/>
      <c r="AO5" s="33"/>
      <c r="AP5" s="33"/>
      <c r="AQ5" s="33"/>
      <c r="AR5" s="33"/>
      <c r="AS5" s="33"/>
      <c r="AT5" s="33"/>
      <c r="AU5" s="33"/>
      <c r="AV5" s="33"/>
    </row>
    <row r="6" spans="1:48" ht="30" customHeight="1" x14ac:dyDescent="0.25">
      <c r="A6" s="4"/>
      <c r="B6" s="160" t="s">
        <v>147</v>
      </c>
      <c r="C6" s="161"/>
      <c r="D6" s="161"/>
      <c r="E6" s="161"/>
      <c r="F6" s="161"/>
      <c r="G6" s="161"/>
      <c r="H6" s="162"/>
      <c r="I6" s="1"/>
      <c r="J6" s="94" t="str">
        <f>IF(B6="",CONCATENATE("(*) Completar la celda de ",MID(B5,1,LEN(B5)-1)),"")</f>
        <v/>
      </c>
      <c r="K6" s="1"/>
      <c r="L6" s="1"/>
      <c r="M6" s="1"/>
      <c r="N6" s="1"/>
      <c r="O6" s="34"/>
      <c r="P6" s="34"/>
      <c r="Q6" s="34"/>
      <c r="R6" s="50"/>
      <c r="S6" s="51">
        <v>1</v>
      </c>
      <c r="T6" s="51"/>
      <c r="U6" s="51"/>
      <c r="V6" s="51"/>
      <c r="W6" s="51"/>
      <c r="X6" s="51"/>
      <c r="Y6" s="52"/>
      <c r="Z6" s="52"/>
      <c r="AA6" s="52"/>
      <c r="AB6" s="52"/>
      <c r="AC6" s="52"/>
      <c r="AD6" s="52"/>
      <c r="AE6" s="44"/>
      <c r="AF6" s="33"/>
      <c r="AG6" s="33"/>
      <c r="AH6" s="33"/>
      <c r="AI6" s="33"/>
      <c r="AJ6" s="33"/>
      <c r="AK6" s="33"/>
      <c r="AL6" s="33"/>
      <c r="AM6" s="33"/>
      <c r="AN6" s="33"/>
      <c r="AO6" s="33"/>
      <c r="AP6" s="33"/>
      <c r="AQ6" s="33"/>
      <c r="AR6" s="33"/>
      <c r="AS6" s="33"/>
      <c r="AT6" s="33"/>
      <c r="AU6" s="33"/>
      <c r="AV6" s="33"/>
    </row>
    <row r="7" spans="1:48" ht="6" customHeight="1" x14ac:dyDescent="0.25">
      <c r="A7" s="4"/>
      <c r="B7" s="163"/>
      <c r="C7" s="163"/>
      <c r="D7" s="163"/>
      <c r="E7" s="163"/>
      <c r="F7" s="163"/>
      <c r="G7" s="163"/>
      <c r="H7" s="163"/>
      <c r="I7" s="1"/>
      <c r="J7" s="1"/>
      <c r="K7" s="1"/>
      <c r="L7" s="1"/>
      <c r="M7" s="1"/>
      <c r="N7" s="1"/>
      <c r="O7" s="34"/>
      <c r="P7" s="34"/>
      <c r="Q7" s="34"/>
      <c r="R7" s="50"/>
      <c r="S7" s="51"/>
      <c r="T7" s="51"/>
      <c r="U7" s="51"/>
      <c r="V7" s="51"/>
      <c r="W7" s="51"/>
      <c r="X7" s="51"/>
      <c r="Y7" s="52"/>
      <c r="Z7" s="52"/>
      <c r="AA7" s="52"/>
      <c r="AB7" s="52" t="s">
        <v>76</v>
      </c>
      <c r="AC7" s="52" t="s">
        <v>77</v>
      </c>
      <c r="AD7" s="52"/>
      <c r="AE7" s="44"/>
      <c r="AF7" s="33"/>
      <c r="AG7" s="33"/>
      <c r="AH7" s="33"/>
      <c r="AI7" s="33"/>
      <c r="AJ7" s="33"/>
      <c r="AK7" s="33"/>
      <c r="AL7" s="33"/>
      <c r="AM7" s="33"/>
      <c r="AN7" s="33"/>
      <c r="AO7" s="33"/>
      <c r="AP7" s="33"/>
      <c r="AQ7" s="33"/>
      <c r="AR7" s="33"/>
      <c r="AS7" s="33"/>
      <c r="AT7" s="33"/>
      <c r="AU7" s="33"/>
      <c r="AV7" s="33"/>
    </row>
    <row r="8" spans="1:48" x14ac:dyDescent="0.25">
      <c r="A8" s="4"/>
      <c r="B8" s="164" t="s">
        <v>1</v>
      </c>
      <c r="C8" s="165"/>
      <c r="D8" s="166">
        <v>2016</v>
      </c>
      <c r="E8" s="167"/>
      <c r="F8" s="168"/>
      <c r="G8" s="4"/>
      <c r="H8" s="4"/>
      <c r="I8" s="1"/>
      <c r="J8" s="94" t="str">
        <f xml:space="preserve"> IF(D8="", CONCATENATE("(*) Completar la celda de ",MID(B8,1,LEN(B8)-1)),
IF(AND(ISNUMBER(D8),LEN(D8)&lt;=11)=FALSE,CONCATENATE("Valor No válido en: ",MID(B8,1,LEN(B8)-1)),""
))</f>
        <v/>
      </c>
      <c r="K8" s="1"/>
      <c r="L8" s="1"/>
      <c r="M8" s="1"/>
      <c r="N8" s="1"/>
      <c r="O8" s="34"/>
      <c r="P8" s="34"/>
      <c r="Q8" s="34"/>
      <c r="R8" s="50"/>
      <c r="S8" s="51">
        <v>2</v>
      </c>
      <c r="T8" s="51"/>
      <c r="U8" s="51"/>
      <c r="V8" s="51"/>
      <c r="W8" s="51"/>
      <c r="X8" s="51"/>
      <c r="Y8" s="52"/>
      <c r="Z8" s="52"/>
      <c r="AA8" s="52" t="s">
        <v>78</v>
      </c>
      <c r="AB8" s="52">
        <v>2015</v>
      </c>
      <c r="AC8" s="52">
        <f ca="1">YEAR(TODAY())</f>
        <v>2017</v>
      </c>
      <c r="AD8" s="52"/>
      <c r="AE8" s="44"/>
      <c r="AF8" s="33"/>
      <c r="AG8" s="33"/>
      <c r="AH8" s="33"/>
      <c r="AI8" s="33"/>
      <c r="AJ8" s="33"/>
      <c r="AK8" s="33"/>
      <c r="AL8" s="33"/>
      <c r="AM8" s="33"/>
      <c r="AN8" s="33"/>
      <c r="AO8" s="33"/>
      <c r="AP8" s="33"/>
      <c r="AQ8" s="33"/>
      <c r="AR8" s="33"/>
      <c r="AS8" s="33"/>
      <c r="AT8" s="33"/>
      <c r="AU8" s="33"/>
      <c r="AV8" s="33"/>
    </row>
    <row r="9" spans="1:48" ht="6" customHeight="1" x14ac:dyDescent="0.25">
      <c r="A9" s="4"/>
      <c r="B9" s="149"/>
      <c r="C9" s="149"/>
      <c r="D9" s="149"/>
      <c r="E9" s="149"/>
      <c r="F9" s="149"/>
      <c r="G9" s="149"/>
      <c r="H9" s="149"/>
      <c r="I9" s="1"/>
      <c r="J9" s="1"/>
      <c r="K9" s="1"/>
      <c r="L9" s="1"/>
      <c r="M9" s="1"/>
      <c r="N9" s="1"/>
      <c r="O9" s="34"/>
      <c r="P9" s="34"/>
      <c r="Q9" s="34"/>
      <c r="R9" s="50"/>
      <c r="S9" s="51"/>
      <c r="T9" s="51"/>
      <c r="U9" s="51"/>
      <c r="V9" s="51"/>
      <c r="W9" s="51"/>
      <c r="X9" s="51"/>
      <c r="Y9" s="52"/>
      <c r="Z9" s="52"/>
      <c r="AA9" s="52"/>
      <c r="AB9" s="52"/>
      <c r="AC9" s="52"/>
      <c r="AD9" s="52"/>
      <c r="AE9" s="44"/>
      <c r="AF9" s="33"/>
      <c r="AG9" s="33"/>
      <c r="AH9" s="33"/>
      <c r="AI9" s="33"/>
      <c r="AJ9" s="33"/>
      <c r="AK9" s="33"/>
      <c r="AL9" s="33"/>
      <c r="AM9" s="33"/>
      <c r="AN9" s="33"/>
      <c r="AO9" s="33"/>
      <c r="AP9" s="33"/>
      <c r="AQ9" s="33"/>
      <c r="AR9" s="33"/>
      <c r="AS9" s="33"/>
      <c r="AT9" s="33"/>
      <c r="AU9" s="33"/>
      <c r="AV9" s="33"/>
    </row>
    <row r="10" spans="1:48" x14ac:dyDescent="0.25">
      <c r="A10" s="4"/>
      <c r="B10" s="4" t="s">
        <v>2</v>
      </c>
      <c r="C10" s="96"/>
      <c r="D10" s="150" t="s">
        <v>146</v>
      </c>
      <c r="E10" s="151"/>
      <c r="F10" s="151"/>
      <c r="G10" s="151"/>
      <c r="H10" s="152"/>
      <c r="I10" s="1"/>
      <c r="J10" s="95" t="str">
        <f>IF(D10="",CONCATENATE("(*) Completar la celda de ",MID(B10,1,LEN(B10)-1)),"")</f>
        <v/>
      </c>
      <c r="K10" s="9"/>
      <c r="L10" s="9"/>
      <c r="M10" s="1"/>
      <c r="N10" s="1"/>
      <c r="O10" s="34"/>
      <c r="P10" s="34"/>
      <c r="Q10" s="34"/>
      <c r="R10" s="50"/>
      <c r="S10" s="51">
        <v>3</v>
      </c>
      <c r="T10" s="51"/>
      <c r="U10" s="51"/>
      <c r="V10" s="51"/>
      <c r="W10" s="51"/>
      <c r="X10" s="51"/>
      <c r="Y10" s="52"/>
      <c r="Z10" s="52"/>
      <c r="AA10" s="52" t="s">
        <v>79</v>
      </c>
      <c r="AB10" s="52">
        <v>1</v>
      </c>
      <c r="AC10" s="52">
        <v>4000</v>
      </c>
      <c r="AD10" s="52"/>
      <c r="AE10" s="44"/>
      <c r="AF10" s="33"/>
      <c r="AG10" s="33"/>
      <c r="AH10" s="33"/>
      <c r="AI10" s="33"/>
      <c r="AJ10" s="33"/>
      <c r="AK10" s="33"/>
      <c r="AL10" s="33"/>
      <c r="AM10" s="33"/>
      <c r="AN10" s="33"/>
      <c r="AO10" s="33"/>
      <c r="AP10" s="33"/>
      <c r="AQ10" s="33"/>
      <c r="AR10" s="33"/>
      <c r="AS10" s="33"/>
      <c r="AT10" s="33"/>
      <c r="AU10" s="33"/>
      <c r="AV10" s="33"/>
    </row>
    <row r="11" spans="1:48" ht="6" customHeight="1" x14ac:dyDescent="0.25">
      <c r="A11" s="4"/>
      <c r="B11" s="149"/>
      <c r="C11" s="149"/>
      <c r="D11" s="149"/>
      <c r="E11" s="149"/>
      <c r="F11" s="149"/>
      <c r="G11" s="149"/>
      <c r="H11" s="149"/>
      <c r="I11" s="1"/>
      <c r="J11" s="9"/>
      <c r="K11" s="9"/>
      <c r="L11" s="9"/>
      <c r="M11" s="1"/>
      <c r="N11" s="1"/>
      <c r="O11" s="34"/>
      <c r="P11" s="34"/>
      <c r="Q11" s="34"/>
      <c r="R11" s="50"/>
      <c r="S11" s="51"/>
      <c r="T11" s="51"/>
      <c r="U11" s="51"/>
      <c r="V11" s="51"/>
      <c r="W11" s="51"/>
      <c r="X11" s="51"/>
      <c r="Y11" s="52"/>
      <c r="Z11" s="52"/>
      <c r="AA11" s="52"/>
      <c r="AB11" s="52"/>
      <c r="AC11" s="52"/>
      <c r="AD11" s="52"/>
      <c r="AE11" s="44"/>
      <c r="AF11" s="33"/>
      <c r="AG11" s="33"/>
      <c r="AH11" s="33"/>
      <c r="AI11" s="33"/>
      <c r="AJ11" s="33"/>
      <c r="AK11" s="33"/>
      <c r="AL11" s="33"/>
      <c r="AM11" s="33"/>
      <c r="AN11" s="33"/>
      <c r="AO11" s="33"/>
      <c r="AP11" s="33"/>
      <c r="AQ11" s="33"/>
      <c r="AR11" s="33"/>
      <c r="AS11" s="33"/>
      <c r="AT11" s="33"/>
      <c r="AU11" s="33"/>
      <c r="AV11" s="33"/>
    </row>
    <row r="12" spans="1:48" ht="30" customHeight="1" x14ac:dyDescent="0.25">
      <c r="A12" s="4"/>
      <c r="B12" s="153" t="s">
        <v>129</v>
      </c>
      <c r="C12" s="154"/>
      <c r="D12" s="155"/>
      <c r="E12" s="156"/>
      <c r="F12" s="156"/>
      <c r="G12" s="156"/>
      <c r="H12" s="157"/>
      <c r="I12" s="1"/>
      <c r="J12" s="158" t="str">
        <f>IF(D12="",CONCATENATE("(*) Completar la celda de ",MID(B12, 1, LEN(B12)-3)),"")</f>
        <v>(*) Completar la celda de Denominación o Razón Social
de la Empresa Revisora</v>
      </c>
      <c r="K12" s="158"/>
      <c r="L12" s="158"/>
      <c r="M12" s="1"/>
      <c r="N12" s="1"/>
      <c r="O12" s="34"/>
      <c r="P12" s="34"/>
      <c r="Q12" s="34"/>
      <c r="R12" s="50"/>
      <c r="S12" s="51">
        <v>4</v>
      </c>
      <c r="T12" s="51"/>
      <c r="U12" s="51"/>
      <c r="V12" s="51"/>
      <c r="W12" s="51"/>
      <c r="X12" s="51"/>
      <c r="Y12" s="52"/>
      <c r="Z12" s="52"/>
      <c r="AA12" s="52" t="s">
        <v>79</v>
      </c>
      <c r="AB12" s="52">
        <v>1</v>
      </c>
      <c r="AC12" s="52">
        <v>4000</v>
      </c>
      <c r="AD12" s="52"/>
      <c r="AE12" s="44"/>
      <c r="AF12" s="33"/>
      <c r="AG12" s="33"/>
      <c r="AH12" s="33"/>
      <c r="AI12" s="33"/>
      <c r="AJ12" s="33"/>
      <c r="AK12" s="33"/>
      <c r="AL12" s="33"/>
      <c r="AM12" s="33"/>
      <c r="AN12" s="33"/>
      <c r="AO12" s="33"/>
      <c r="AP12" s="33"/>
      <c r="AQ12" s="33"/>
      <c r="AR12" s="33"/>
      <c r="AS12" s="33"/>
      <c r="AT12" s="33"/>
      <c r="AU12" s="33"/>
      <c r="AV12" s="33"/>
    </row>
    <row r="13" spans="1:48" ht="6" customHeight="1" x14ac:dyDescent="0.25">
      <c r="A13" s="4"/>
      <c r="B13" s="4"/>
      <c r="C13" s="4"/>
      <c r="D13" s="4"/>
      <c r="E13" s="4"/>
      <c r="F13" s="4"/>
      <c r="G13" s="4"/>
      <c r="H13" s="4"/>
      <c r="I13" s="1"/>
      <c r="J13" s="9"/>
      <c r="K13" s="9"/>
      <c r="L13" s="9"/>
      <c r="M13" s="1"/>
      <c r="N13" s="1"/>
      <c r="O13" s="34"/>
      <c r="P13" s="34"/>
      <c r="Q13" s="34"/>
      <c r="R13" s="50"/>
      <c r="S13" s="51"/>
      <c r="T13" s="51"/>
      <c r="U13" s="51"/>
      <c r="V13" s="51"/>
      <c r="W13" s="51"/>
      <c r="X13" s="51"/>
      <c r="Y13" s="52"/>
      <c r="Z13" s="52"/>
      <c r="AA13" s="52"/>
      <c r="AB13" s="52"/>
      <c r="AC13" s="52"/>
      <c r="AD13" s="52"/>
      <c r="AE13" s="44"/>
      <c r="AF13" s="33"/>
      <c r="AG13" s="33"/>
      <c r="AH13" s="33"/>
      <c r="AI13" s="33"/>
      <c r="AJ13" s="33"/>
      <c r="AK13" s="33"/>
      <c r="AL13" s="33"/>
      <c r="AM13" s="33"/>
      <c r="AN13" s="33"/>
      <c r="AO13" s="33"/>
      <c r="AP13" s="33"/>
      <c r="AQ13" s="33"/>
      <c r="AR13" s="33"/>
      <c r="AS13" s="33"/>
      <c r="AT13" s="33"/>
      <c r="AU13" s="33"/>
      <c r="AV13" s="33"/>
    </row>
    <row r="14" spans="1:48" x14ac:dyDescent="0.25">
      <c r="A14" s="4"/>
      <c r="B14" s="4" t="s">
        <v>65</v>
      </c>
      <c r="C14" s="113" t="s">
        <v>165</v>
      </c>
      <c r="D14" s="4"/>
      <c r="E14" s="4"/>
      <c r="F14" s="4"/>
      <c r="G14" s="4"/>
      <c r="H14" s="4"/>
      <c r="I14" s="34"/>
      <c r="J14" s="95" t="str">
        <f>IF(C14="",CONCATENATE("(*) Completar la celda de ",B14),"")</f>
        <v/>
      </c>
      <c r="K14" s="9"/>
      <c r="L14" s="9"/>
      <c r="M14" s="1"/>
      <c r="N14" s="1"/>
      <c r="O14" s="34"/>
      <c r="P14" s="34"/>
      <c r="Q14" s="34"/>
      <c r="R14" s="50"/>
      <c r="S14" s="51">
        <v>5</v>
      </c>
      <c r="T14" s="51"/>
      <c r="U14" s="51"/>
      <c r="V14" s="51"/>
      <c r="W14" s="51"/>
      <c r="X14" s="51"/>
      <c r="Y14" s="52"/>
      <c r="Z14" s="52"/>
      <c r="AA14" s="52" t="s">
        <v>79</v>
      </c>
      <c r="AB14" s="52">
        <v>1</v>
      </c>
      <c r="AC14" s="52">
        <v>10</v>
      </c>
      <c r="AD14" s="52"/>
      <c r="AE14" s="44"/>
      <c r="AF14" s="33"/>
      <c r="AG14" s="33"/>
      <c r="AH14" s="33"/>
      <c r="AI14" s="33"/>
      <c r="AJ14" s="33"/>
      <c r="AK14" s="33"/>
      <c r="AL14" s="33"/>
      <c r="AM14" s="33"/>
      <c r="AN14" s="33"/>
      <c r="AO14" s="33"/>
      <c r="AP14" s="33"/>
      <c r="AQ14" s="33"/>
      <c r="AR14" s="33"/>
      <c r="AS14" s="33"/>
      <c r="AT14" s="33"/>
      <c r="AU14" s="33"/>
      <c r="AV14" s="33"/>
    </row>
    <row r="15" spans="1:48" s="108" customFormat="1" ht="30" customHeight="1" x14ac:dyDescent="0.25">
      <c r="A15" s="99"/>
      <c r="B15" s="148" t="s">
        <v>127</v>
      </c>
      <c r="C15" s="148"/>
      <c r="D15" s="148"/>
      <c r="E15" s="148"/>
      <c r="F15" s="148"/>
      <c r="G15" s="148"/>
      <c r="H15" s="148"/>
      <c r="I15" s="99"/>
      <c r="J15" s="100"/>
      <c r="K15" s="101"/>
      <c r="L15" s="101"/>
      <c r="M15" s="101"/>
      <c r="N15" s="101"/>
      <c r="O15" s="102"/>
      <c r="P15" s="102"/>
      <c r="Q15" s="102"/>
      <c r="R15" s="103"/>
      <c r="S15" s="104"/>
      <c r="T15" s="104"/>
      <c r="U15" s="104"/>
      <c r="V15" s="104"/>
      <c r="W15" s="104"/>
      <c r="X15" s="104"/>
      <c r="Y15" s="105"/>
      <c r="Z15" s="105"/>
      <c r="AA15" s="105"/>
      <c r="AB15" s="105"/>
      <c r="AC15" s="105"/>
      <c r="AD15" s="105"/>
      <c r="AE15" s="106"/>
      <c r="AF15" s="107"/>
      <c r="AG15" s="107"/>
      <c r="AH15" s="107"/>
      <c r="AI15" s="107"/>
      <c r="AJ15" s="107"/>
      <c r="AK15" s="107"/>
      <c r="AL15" s="107"/>
      <c r="AM15" s="107"/>
      <c r="AN15" s="107"/>
      <c r="AO15" s="107"/>
      <c r="AP15" s="107"/>
      <c r="AQ15" s="107"/>
      <c r="AR15" s="107"/>
      <c r="AS15" s="107"/>
      <c r="AT15" s="107"/>
      <c r="AU15" s="107"/>
      <c r="AV15" s="107"/>
    </row>
    <row r="16" spans="1:48" ht="6" customHeight="1" x14ac:dyDescent="0.25">
      <c r="A16" s="4"/>
      <c r="B16" s="4"/>
      <c r="C16" s="4"/>
      <c r="D16" s="4"/>
      <c r="E16" s="4"/>
      <c r="F16" s="4"/>
      <c r="G16" s="4"/>
      <c r="H16" s="4"/>
      <c r="I16" s="1"/>
      <c r="J16" s="95"/>
      <c r="K16" s="1"/>
      <c r="L16" s="1"/>
      <c r="M16" s="1"/>
      <c r="N16" s="1"/>
      <c r="O16" s="34"/>
      <c r="P16" s="34"/>
      <c r="Q16" s="34"/>
      <c r="R16" s="51"/>
      <c r="S16" s="51"/>
      <c r="T16" s="51"/>
      <c r="U16" s="51"/>
      <c r="V16" s="51"/>
      <c r="W16" s="51"/>
      <c r="X16" s="51"/>
      <c r="Y16" s="52"/>
      <c r="Z16" s="52"/>
      <c r="AA16" s="52"/>
      <c r="AB16" s="52"/>
      <c r="AC16" s="52"/>
      <c r="AD16" s="52"/>
      <c r="AE16" s="44"/>
      <c r="AF16" s="33"/>
      <c r="AG16" s="33"/>
      <c r="AH16" s="33"/>
      <c r="AI16" s="33"/>
      <c r="AJ16" s="33"/>
      <c r="AK16" s="33"/>
      <c r="AL16" s="33"/>
      <c r="AM16" s="33"/>
      <c r="AN16" s="33"/>
      <c r="AO16" s="33"/>
      <c r="AP16" s="33"/>
      <c r="AQ16" s="33"/>
      <c r="AR16" s="33"/>
      <c r="AS16" s="33"/>
      <c r="AT16" s="33"/>
      <c r="AU16" s="33"/>
      <c r="AV16" s="33"/>
    </row>
    <row r="17" spans="1:48" ht="6" customHeight="1" x14ac:dyDescent="0.25">
      <c r="A17" s="4"/>
      <c r="B17" s="16"/>
      <c r="C17" s="17"/>
      <c r="D17" s="97"/>
      <c r="E17" s="4"/>
      <c r="F17" s="4"/>
      <c r="G17" s="4"/>
      <c r="H17" s="4"/>
      <c r="I17" s="4"/>
      <c r="J17" s="1"/>
      <c r="K17" s="4"/>
      <c r="L17" s="4"/>
      <c r="M17" s="4"/>
      <c r="N17" s="4"/>
      <c r="O17" s="35"/>
      <c r="P17" s="35"/>
      <c r="Q17" s="35"/>
      <c r="R17" s="51"/>
      <c r="S17" s="51"/>
      <c r="T17" s="51"/>
      <c r="U17" s="51"/>
      <c r="V17" s="51"/>
      <c r="W17" s="51"/>
      <c r="X17" s="51"/>
      <c r="Y17" s="52"/>
      <c r="Z17" s="52"/>
      <c r="AA17" s="52"/>
      <c r="AB17" s="52"/>
      <c r="AC17" s="52"/>
      <c r="AD17" s="52"/>
      <c r="AE17" s="44"/>
      <c r="AF17" s="33"/>
      <c r="AG17" s="33"/>
      <c r="AH17" s="33"/>
      <c r="AI17" s="33"/>
      <c r="AJ17" s="33"/>
      <c r="AK17" s="33"/>
      <c r="AL17" s="33"/>
      <c r="AM17" s="33"/>
      <c r="AN17" s="33"/>
      <c r="AO17" s="33"/>
      <c r="AP17" s="33"/>
      <c r="AQ17" s="33"/>
      <c r="AR17" s="33"/>
      <c r="AS17" s="33"/>
      <c r="AT17" s="33"/>
      <c r="AU17" s="33"/>
      <c r="AV17" s="33"/>
    </row>
    <row r="18" spans="1:48" x14ac:dyDescent="0.25">
      <c r="A18" s="4"/>
      <c r="B18" s="126" t="s">
        <v>128</v>
      </c>
      <c r="C18" s="18"/>
      <c r="D18" s="125" t="s">
        <v>66</v>
      </c>
      <c r="E18" s="4"/>
      <c r="F18" s="4"/>
      <c r="G18" s="62"/>
      <c r="H18" s="4"/>
      <c r="I18" s="4"/>
      <c r="J18" s="1"/>
      <c r="K18" s="4"/>
      <c r="L18" s="4"/>
      <c r="M18" s="4"/>
      <c r="N18" s="4"/>
      <c r="O18" s="35"/>
      <c r="P18" s="35"/>
      <c r="Q18" s="35"/>
      <c r="R18" s="51"/>
      <c r="S18" s="51"/>
      <c r="T18" s="51"/>
      <c r="U18" s="51"/>
      <c r="V18" s="51"/>
      <c r="W18" s="51"/>
      <c r="X18" s="51"/>
      <c r="Y18" s="52"/>
      <c r="Z18" s="52"/>
      <c r="AA18" s="52"/>
      <c r="AB18" s="52"/>
      <c r="AC18" s="52"/>
      <c r="AD18" s="52"/>
      <c r="AE18" s="44"/>
      <c r="AF18" s="33"/>
      <c r="AG18" s="33"/>
      <c r="AH18" s="33"/>
      <c r="AI18" s="33"/>
      <c r="AJ18" s="33"/>
      <c r="AK18" s="33"/>
      <c r="AL18" s="33"/>
      <c r="AM18" s="33"/>
      <c r="AN18" s="33"/>
      <c r="AO18" s="33"/>
      <c r="AP18" s="33"/>
      <c r="AQ18" s="33"/>
      <c r="AR18" s="33"/>
      <c r="AS18" s="33"/>
      <c r="AT18" s="33"/>
      <c r="AU18" s="33"/>
      <c r="AV18" s="33"/>
    </row>
    <row r="19" spans="1:48" x14ac:dyDescent="0.25">
      <c r="A19" s="4"/>
      <c r="B19" s="20"/>
      <c r="C19" s="98" t="s">
        <v>4</v>
      </c>
      <c r="D19" s="19" t="str">
        <f>IF(AND(A.1!$U$1=A.1!$U$3),"SI","NO")</f>
        <v>SI</v>
      </c>
      <c r="E19" s="4"/>
      <c r="F19" s="4"/>
      <c r="G19" s="4"/>
      <c r="H19" s="4"/>
      <c r="I19" s="4"/>
      <c r="K19" s="4"/>
      <c r="L19" s="4"/>
      <c r="M19" s="4"/>
      <c r="N19" s="4"/>
      <c r="O19" s="35"/>
      <c r="P19" s="35"/>
      <c r="Q19" s="35"/>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row>
    <row r="20" spans="1:48" x14ac:dyDescent="0.25">
      <c r="A20" s="4"/>
      <c r="B20" s="20"/>
      <c r="C20" s="98" t="s">
        <v>22</v>
      </c>
      <c r="D20" s="19" t="str">
        <f>IF(AND(A.2!$U$1=A.2!$U$3,SUM(A.2!$W:$W)=0),"SI","NO")</f>
        <v>SI</v>
      </c>
      <c r="E20" s="4"/>
      <c r="F20" s="4"/>
      <c r="G20" s="4"/>
      <c r="H20" s="4"/>
      <c r="I20" s="4"/>
      <c r="K20" s="4"/>
      <c r="L20" s="4"/>
      <c r="M20" s="4"/>
      <c r="N20" s="4"/>
      <c r="O20" s="35"/>
      <c r="P20" s="35"/>
      <c r="Q20" s="35"/>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row>
    <row r="21" spans="1:48" x14ac:dyDescent="0.25">
      <c r="A21" s="4"/>
      <c r="B21" s="20"/>
      <c r="C21" s="98" t="s">
        <v>32</v>
      </c>
      <c r="D21" s="19" t="str">
        <f>IF(AND(A.3!$U$1=A.3!$U$3,SUM(A.3!$W:$W)=0),"SI","NO")</f>
        <v>SI</v>
      </c>
      <c r="E21" s="4"/>
      <c r="F21" s="4"/>
      <c r="G21" s="4"/>
      <c r="H21" s="4"/>
      <c r="I21" s="4"/>
      <c r="K21" s="4"/>
      <c r="L21" s="4"/>
      <c r="M21" s="4"/>
      <c r="N21" s="4"/>
      <c r="O21" s="35"/>
      <c r="P21" s="35"/>
      <c r="Q21" s="35"/>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row>
    <row r="22" spans="1:48" x14ac:dyDescent="0.25">
      <c r="A22" s="4"/>
      <c r="B22" s="20"/>
      <c r="C22" s="98" t="s">
        <v>41</v>
      </c>
      <c r="D22" s="19" t="str">
        <f>IF(AND(A.4!$U$1=A.4!$U$3,SUM(A.4!$W:$W)=0),"SI","NO")</f>
        <v>SI</v>
      </c>
      <c r="E22" s="4"/>
      <c r="F22" s="4"/>
      <c r="G22" s="4"/>
      <c r="H22" s="4"/>
      <c r="I22" s="4"/>
      <c r="K22" s="4"/>
      <c r="L22" s="4"/>
      <c r="M22" s="4"/>
      <c r="N22" s="4"/>
      <c r="O22" s="35"/>
      <c r="P22" s="35"/>
      <c r="Q22" s="35"/>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row>
    <row r="23" spans="1:48" x14ac:dyDescent="0.25">
      <c r="A23" s="4"/>
      <c r="B23" s="20"/>
      <c r="C23" s="98" t="s">
        <v>50</v>
      </c>
      <c r="D23" s="19" t="str">
        <f>IF(AND(A.5!$U$1=A.5!$U$3,SUM(A.5!$W:$W)=0),"SI","NO")</f>
        <v>SI</v>
      </c>
      <c r="E23" s="4"/>
      <c r="F23" s="4"/>
      <c r="G23" s="4"/>
      <c r="H23" s="4"/>
      <c r="I23" s="4"/>
      <c r="K23" s="4"/>
      <c r="L23" s="4"/>
      <c r="M23" s="4"/>
      <c r="N23" s="4"/>
      <c r="O23" s="35"/>
      <c r="P23" s="35"/>
      <c r="Q23" s="35"/>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row>
    <row r="24" spans="1:48" x14ac:dyDescent="0.25">
      <c r="A24" s="4"/>
      <c r="B24" s="20"/>
      <c r="C24" s="98" t="s">
        <v>55</v>
      </c>
      <c r="D24" s="19" t="str">
        <f>IF(AND(A.6!$U$1=A.6!$U$3,SUM(A.6!$W:$W)=0),"SI","NO")</f>
        <v>SI</v>
      </c>
      <c r="E24" s="4"/>
      <c r="F24" s="4"/>
      <c r="G24" s="4"/>
      <c r="H24" s="4"/>
      <c r="I24" s="4"/>
      <c r="K24" s="4"/>
      <c r="L24" s="4"/>
      <c r="M24" s="4"/>
      <c r="N24" s="4"/>
      <c r="O24" s="35"/>
      <c r="P24" s="35"/>
      <c r="Q24" s="35"/>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row>
    <row r="25" spans="1:48" ht="6" customHeight="1" x14ac:dyDescent="0.25">
      <c r="A25" s="4"/>
      <c r="B25" s="21"/>
      <c r="C25" s="22"/>
      <c r="D25" s="23"/>
      <c r="E25" s="4"/>
      <c r="F25" s="4"/>
      <c r="G25" s="4"/>
      <c r="H25" s="4"/>
      <c r="I25" s="4"/>
      <c r="J25" s="1"/>
      <c r="K25" s="4"/>
      <c r="L25" s="4"/>
      <c r="M25" s="4"/>
      <c r="N25" s="4"/>
      <c r="O25" s="35"/>
      <c r="P25" s="35"/>
      <c r="Q25" s="35"/>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row>
    <row r="26" spans="1:48" x14ac:dyDescent="0.25">
      <c r="A26" s="4"/>
      <c r="B26" s="4"/>
      <c r="C26" s="4"/>
      <c r="D26" s="4"/>
      <c r="E26" s="4"/>
      <c r="F26" s="4"/>
      <c r="G26" s="4"/>
      <c r="H26" s="4"/>
      <c r="I26" s="4"/>
      <c r="J26" s="1"/>
      <c r="K26" s="4"/>
      <c r="L26" s="4"/>
      <c r="M26" s="4"/>
      <c r="N26" s="4"/>
      <c r="O26" s="35"/>
      <c r="P26" s="35"/>
      <c r="Q26" s="35"/>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row>
    <row r="27" spans="1:48" x14ac:dyDescent="0.25">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row>
    <row r="28" spans="1:48" x14ac:dyDescent="0.25">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row>
    <row r="29" spans="1:48" x14ac:dyDescent="0.25">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row>
    <row r="30" spans="1:48" x14ac:dyDescent="0.25">
      <c r="O30" s="33"/>
      <c r="P30" s="33"/>
      <c r="Q30" s="33"/>
      <c r="R30" s="33"/>
      <c r="S30" s="33"/>
      <c r="T30" s="36"/>
      <c r="U30" s="37" t="s">
        <v>68</v>
      </c>
      <c r="V30" s="37" t="s">
        <v>69</v>
      </c>
      <c r="W30" s="37" t="s">
        <v>70</v>
      </c>
      <c r="X30" s="36"/>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row>
    <row r="31" spans="1:48" x14ac:dyDescent="0.25">
      <c r="O31" s="33"/>
      <c r="P31" s="33"/>
      <c r="Q31" s="33"/>
      <c r="R31" s="33"/>
      <c r="S31" s="33"/>
      <c r="T31" s="38"/>
      <c r="U31" s="37">
        <v>15</v>
      </c>
      <c r="V31" s="37">
        <v>112</v>
      </c>
      <c r="W31" s="37">
        <v>183</v>
      </c>
      <c r="X31" s="39"/>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row>
    <row r="32" spans="1:48" x14ac:dyDescent="0.25">
      <c r="O32" s="33"/>
      <c r="P32" s="33"/>
      <c r="Q32" s="33"/>
      <c r="R32" s="33"/>
      <c r="S32" s="33"/>
      <c r="T32" s="40"/>
      <c r="U32" s="37">
        <v>19</v>
      </c>
      <c r="V32" s="37">
        <v>142</v>
      </c>
      <c r="W32" s="37">
        <v>81</v>
      </c>
      <c r="X32" s="41"/>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row>
    <row r="33" spans="15:48" x14ac:dyDescent="0.25">
      <c r="O33" s="33"/>
      <c r="P33" s="33"/>
      <c r="Q33" s="33"/>
      <c r="R33" s="33"/>
      <c r="S33" s="33"/>
      <c r="T33" s="42"/>
      <c r="U33" s="37">
        <v>77</v>
      </c>
      <c r="V33" s="37">
        <v>17</v>
      </c>
      <c r="W33" s="37">
        <v>86</v>
      </c>
      <c r="X33" s="4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row>
  </sheetData>
  <sheetProtection password="C71F" sheet="1" objects="1" scenarios="1"/>
  <mergeCells count="14">
    <mergeCell ref="J12:L12"/>
    <mergeCell ref="B4:H4"/>
    <mergeCell ref="B5:H5"/>
    <mergeCell ref="B6:H6"/>
    <mergeCell ref="B7:H7"/>
    <mergeCell ref="B8:C8"/>
    <mergeCell ref="D8:F8"/>
    <mergeCell ref="B3:H3"/>
    <mergeCell ref="B15:H15"/>
    <mergeCell ref="B9:H9"/>
    <mergeCell ref="D10:H10"/>
    <mergeCell ref="B11:H11"/>
    <mergeCell ref="B12:C12"/>
    <mergeCell ref="D12:H12"/>
  </mergeCells>
  <conditionalFormatting sqref="D19:D24">
    <cfRule type="expression" dxfId="0" priority="1">
      <formula>IF(D19="NO",1,0)</formula>
    </cfRule>
  </conditionalFormatting>
  <dataValidations count="4">
    <dataValidation type="textLength" allowBlank="1" showInputMessage="1" showErrorMessage="1" sqref="D10:H10">
      <formula1>AB10</formula1>
      <formula2>AC10</formula2>
    </dataValidation>
    <dataValidation type="whole" allowBlank="1" showInputMessage="1" showErrorMessage="1" sqref="D8:F8">
      <formula1>AB8</formula1>
      <formula2>AC8</formula2>
    </dataValidation>
    <dataValidation type="textLength" allowBlank="1" showInputMessage="1" showErrorMessage="1" sqref="C14">
      <formula1>AB14</formula1>
      <formula2>AC14</formula2>
    </dataValidation>
    <dataValidation type="textLength" allowBlank="1" showErrorMessage="1" error="Cantidad de caracteres NO valido." sqref="B6:H6 D12:H12">
      <formula1>Explicacion_LongMinimo</formula1>
      <formula2>Explicacion_LongMaximo2</formula2>
    </dataValidation>
  </dataValidations>
  <hyperlinks>
    <hyperlink ref="C19" location="A.1!A1" display="Pregunta A.1"/>
    <hyperlink ref="C20" location="A.2!A1" display="Preguna A.2"/>
    <hyperlink ref="C21" location="A.3!A1" display="Pregunta A.3"/>
    <hyperlink ref="C22" location="A.4!A1" display="Pregunta A.4"/>
    <hyperlink ref="C23" location="A.5!A1" display="Pregunta A.5"/>
    <hyperlink ref="C24" location="A.6!A1" display="Pregunta A.6"/>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AA25"/>
  <sheetViews>
    <sheetView showGridLines="0" topLeftCell="B4" zoomScaleNormal="100" workbookViewId="0">
      <selection activeCell="F10" sqref="F10:J10"/>
    </sheetView>
  </sheetViews>
  <sheetFormatPr baseColWidth="10" defaultColWidth="11.42578125" defaultRowHeight="15" x14ac:dyDescent="0.25"/>
  <cols>
    <col min="1" max="1" width="3" customWidth="1"/>
    <col min="2" max="2" width="3.5703125" customWidth="1"/>
    <col min="3" max="3" width="28" customWidth="1"/>
    <col min="4" max="4" width="6" customWidth="1"/>
    <col min="5" max="5" width="11.42578125" customWidth="1"/>
    <col min="6" max="6" width="1.28515625" customWidth="1"/>
    <col min="7" max="8" width="5" customWidth="1"/>
    <col min="9" max="9" width="6.140625" customWidth="1"/>
    <col min="10" max="10" width="17.140625" customWidth="1"/>
    <col min="11" max="11" width="3" style="15" customWidth="1"/>
    <col min="12" max="12" width="6" style="89" bestFit="1" customWidth="1"/>
    <col min="13" max="13" width="44.7109375" style="7" customWidth="1"/>
    <col min="14" max="14" width="3.5703125" style="45" customWidth="1"/>
    <col min="15" max="15" width="3.85546875" style="45" customWidth="1"/>
    <col min="16" max="16" width="6.7109375" style="45" customWidth="1"/>
    <col min="17" max="17" width="6.5703125" style="45" customWidth="1"/>
    <col min="18" max="18" width="6.42578125" style="45" customWidth="1"/>
    <col min="19" max="19" width="5.5703125" style="45" customWidth="1"/>
    <col min="20" max="20" width="4.7109375" style="45" customWidth="1"/>
    <col min="21" max="21" width="6.7109375" style="45" customWidth="1"/>
    <col min="22" max="22" width="4.140625" style="45" customWidth="1"/>
    <col min="23" max="23" width="3.85546875" style="45" customWidth="1"/>
    <col min="24" max="27" width="11.42578125" style="33"/>
  </cols>
  <sheetData>
    <row r="1" spans="1:27" ht="15" customHeight="1" x14ac:dyDescent="0.25">
      <c r="U1" s="66">
        <v>0</v>
      </c>
      <c r="V1" s="66"/>
      <c r="W1" s="66"/>
      <c r="X1" s="70"/>
    </row>
    <row r="2" spans="1:27" s="45" customFormat="1" ht="3" customHeight="1" x14ac:dyDescent="0.25">
      <c r="A2" s="45" t="s">
        <v>87</v>
      </c>
      <c r="B2" s="45" t="s">
        <v>87</v>
      </c>
      <c r="C2" s="45" t="s">
        <v>87</v>
      </c>
      <c r="D2" s="45" t="s">
        <v>87</v>
      </c>
      <c r="E2" s="45" t="s">
        <v>87</v>
      </c>
      <c r="F2" s="45" t="s">
        <v>87</v>
      </c>
      <c r="G2" s="45" t="s">
        <v>87</v>
      </c>
      <c r="H2" s="45" t="s">
        <v>87</v>
      </c>
      <c r="I2" s="45" t="s">
        <v>87</v>
      </c>
      <c r="J2" s="45" t="s">
        <v>87</v>
      </c>
      <c r="K2" s="46" t="s">
        <v>87</v>
      </c>
      <c r="L2" s="90" t="s">
        <v>87</v>
      </c>
      <c r="M2" s="48" t="s">
        <v>87</v>
      </c>
      <c r="N2" s="45" t="s">
        <v>87</v>
      </c>
      <c r="O2" s="45" t="s">
        <v>87</v>
      </c>
      <c r="P2" s="45" t="s">
        <v>87</v>
      </c>
      <c r="Q2" s="45" t="s">
        <v>87</v>
      </c>
      <c r="R2" s="45" t="s">
        <v>87</v>
      </c>
      <c r="U2" s="66"/>
      <c r="V2" s="66"/>
      <c r="W2" s="66"/>
      <c r="X2" s="70"/>
      <c r="Y2" s="33"/>
      <c r="Z2" s="33"/>
      <c r="AA2" s="33"/>
    </row>
    <row r="3" spans="1:27" ht="39" customHeight="1" x14ac:dyDescent="0.25">
      <c r="B3" s="180" t="s">
        <v>62</v>
      </c>
      <c r="C3" s="181"/>
      <c r="D3" s="181"/>
      <c r="E3" s="181"/>
      <c r="F3" s="181"/>
      <c r="G3" s="181"/>
      <c r="H3" s="181"/>
      <c r="I3" s="181"/>
      <c r="J3" s="181"/>
      <c r="K3" s="10"/>
      <c r="U3" s="66">
        <f>SUM(V:V)</f>
        <v>0</v>
      </c>
      <c r="V3" s="66"/>
      <c r="W3" s="66"/>
      <c r="X3" s="70"/>
    </row>
    <row r="4" spans="1:27" x14ac:dyDescent="0.25">
      <c r="A4" s="7"/>
      <c r="B4" s="7"/>
      <c r="C4" s="7"/>
      <c r="D4" s="7"/>
      <c r="E4" s="7"/>
      <c r="F4" s="7"/>
      <c r="G4" s="7"/>
      <c r="H4" s="7"/>
      <c r="I4" s="7"/>
      <c r="J4" s="7"/>
      <c r="M4" s="110" t="s">
        <v>67</v>
      </c>
      <c r="U4" s="66"/>
      <c r="V4" s="66"/>
      <c r="W4" s="66"/>
      <c r="X4" s="70"/>
    </row>
    <row r="5" spans="1:27" x14ac:dyDescent="0.25">
      <c r="A5" s="7"/>
      <c r="B5" s="112" t="s">
        <v>4</v>
      </c>
      <c r="C5" s="112"/>
      <c r="D5" s="6"/>
      <c r="E5" s="6"/>
      <c r="F5" s="7"/>
      <c r="G5" s="87" t="s">
        <v>6</v>
      </c>
      <c r="H5" s="87" t="s">
        <v>7</v>
      </c>
      <c r="I5" s="187" t="s">
        <v>8</v>
      </c>
      <c r="J5" s="188"/>
      <c r="K5" s="11"/>
      <c r="L5" s="25" t="s">
        <v>71</v>
      </c>
      <c r="U5" s="66"/>
      <c r="V5" s="66"/>
      <c r="W5" s="66"/>
      <c r="X5" s="70"/>
    </row>
    <row r="6" spans="1:27" ht="45" customHeight="1" x14ac:dyDescent="0.25">
      <c r="A6" s="7"/>
      <c r="B6" s="192" t="s">
        <v>5</v>
      </c>
      <c r="C6" s="192"/>
      <c r="D6" s="192"/>
      <c r="E6" s="192"/>
      <c r="F6" s="192"/>
      <c r="G6" s="144" t="s">
        <v>75</v>
      </c>
      <c r="H6" s="143"/>
      <c r="I6" s="185" t="s">
        <v>161</v>
      </c>
      <c r="J6" s="186"/>
      <c r="K6" s="68"/>
      <c r="L6" s="24" t="str">
        <f>CONCATENATE("(",LEN(I6),")")</f>
        <v>(231)</v>
      </c>
      <c r="M6" s="114" t="str">
        <f>IF(COUNTA(G6:H6)&lt;&gt;1,CONCATENATE("(Si/No) Marcar con 'X' solo uno de los campos.",CHAR(10),"(Explicación) Longitud maxima de ",Explicacion_LongMaximo2," caracteres"),IF(AND(UPPER(H6)="X",LEN(I6)=0),CONCATENATE("(*) Completar la celda de Explicación.",CHAR(10),"Longitud maxima de ",Explicacion_LongMaximo2," caracteres"),""))</f>
        <v/>
      </c>
      <c r="S6" s="45">
        <v>6</v>
      </c>
      <c r="U6" s="66"/>
      <c r="V6" s="67">
        <f xml:space="preserve"> IF(OR(AND(G6&lt;&gt;"", NO="", B9&lt;&gt;"", F9&lt;&gt;"", W12=0), AND(G6="", NO&lt;&gt;"", I6&lt;&gt;"", W12=0,COUNTA(B9:J12)=0)), 0, 1)</f>
        <v>0</v>
      </c>
      <c r="W6" s="66"/>
      <c r="X6" s="70"/>
    </row>
    <row r="7" spans="1:27" ht="26.25" customHeight="1" x14ac:dyDescent="0.25">
      <c r="A7" s="93"/>
      <c r="B7" s="191" t="s">
        <v>9</v>
      </c>
      <c r="C7" s="191"/>
      <c r="D7" s="191"/>
      <c r="E7" s="191"/>
      <c r="F7" s="191"/>
      <c r="G7" s="191"/>
      <c r="H7" s="191"/>
      <c r="I7" s="191"/>
      <c r="J7" s="191"/>
      <c r="K7" s="13"/>
      <c r="L7" s="109"/>
      <c r="M7" s="69"/>
      <c r="N7" s="46"/>
      <c r="O7" s="46"/>
      <c r="P7" s="46"/>
      <c r="Q7" s="46"/>
      <c r="R7" s="46"/>
      <c r="S7" s="46"/>
      <c r="T7" s="44"/>
      <c r="U7" s="66"/>
      <c r="V7" s="66"/>
      <c r="W7" s="66"/>
      <c r="X7" s="70"/>
    </row>
    <row r="8" spans="1:27" ht="25.5" x14ac:dyDescent="0.25">
      <c r="A8" s="93"/>
      <c r="B8" s="182" t="s">
        <v>10</v>
      </c>
      <c r="C8" s="189"/>
      <c r="D8" s="189"/>
      <c r="E8" s="190"/>
      <c r="F8" s="182" t="s">
        <v>11</v>
      </c>
      <c r="G8" s="183"/>
      <c r="H8" s="183"/>
      <c r="I8" s="183"/>
      <c r="J8" s="184"/>
      <c r="K8" s="11"/>
      <c r="L8" s="130" t="s">
        <v>73</v>
      </c>
      <c r="M8" s="127" t="s">
        <v>131</v>
      </c>
      <c r="N8" s="46"/>
      <c r="O8" s="46"/>
      <c r="P8" s="46"/>
      <c r="Q8" s="46"/>
      <c r="R8" s="46"/>
      <c r="S8" s="46">
        <v>12</v>
      </c>
      <c r="U8" s="66"/>
      <c r="V8" s="66"/>
      <c r="W8" s="66"/>
      <c r="X8" s="70"/>
    </row>
    <row r="9" spans="1:27" s="139" customFormat="1" ht="15.75" customHeight="1" x14ac:dyDescent="0.25">
      <c r="A9" s="131"/>
      <c r="B9" s="193" t="s">
        <v>134</v>
      </c>
      <c r="C9" s="194"/>
      <c r="D9" s="194"/>
      <c r="E9" s="195"/>
      <c r="F9" s="198">
        <v>39381</v>
      </c>
      <c r="G9" s="198"/>
      <c r="H9" s="198"/>
      <c r="I9" s="198"/>
      <c r="J9" s="198"/>
      <c r="K9" s="132"/>
      <c r="L9" s="133"/>
      <c r="M9" s="142" t="str">
        <f>IF(UPPER($G$6)="X", CONCATENATE(IF(AND(ISBLANK(B9),NOT(ISBLANK(B8)),NOT(ISBLANK(F8))),"Ingresar estándar. ",""),IF(AND(ISBLANK(F9),NOT(ISBLANK(B8)),NOT(ISBLANK(F8))),"Ingresar fecha. ","")), IF(UPPER($H$6)="X", CONCATENATE(IF(NOT(ISBLANK(B9)),"No debe ingresar estándar. ",""),IF(NOT(ISBLANK(F9)),"No debe ingresar fecha. ","")), ""))</f>
        <v/>
      </c>
      <c r="N9" s="134"/>
      <c r="O9" s="134"/>
      <c r="P9" s="134"/>
      <c r="Q9" s="134"/>
      <c r="R9" s="134"/>
      <c r="S9" s="134"/>
      <c r="T9" s="135"/>
      <c r="U9" s="136"/>
      <c r="V9" s="136"/>
      <c r="W9" s="136">
        <f>IF(MOD(COUNTA(B9:J9), 2)=0, 0,1)</f>
        <v>0</v>
      </c>
      <c r="X9" s="137"/>
      <c r="Y9" s="138"/>
      <c r="Z9" s="138"/>
      <c r="AA9" s="138"/>
    </row>
    <row r="10" spans="1:27" s="139" customFormat="1" ht="15.75" customHeight="1" x14ac:dyDescent="0.25">
      <c r="A10" s="131"/>
      <c r="B10" s="193" t="s">
        <v>160</v>
      </c>
      <c r="C10" s="194"/>
      <c r="D10" s="194"/>
      <c r="E10" s="195"/>
      <c r="F10" s="198">
        <v>37987</v>
      </c>
      <c r="G10" s="198"/>
      <c r="H10" s="198"/>
      <c r="I10" s="198"/>
      <c r="J10" s="198"/>
      <c r="K10" s="132"/>
      <c r="L10" s="140"/>
      <c r="M10" s="142" t="str">
        <f>IF(UPPER($G$6)="X", CONCATENATE(IF(AND(ISBLANK(B10),NOT(ISBLANK(B9)),NOT(ISBLANK(F9))),"Ingresar estándar. ",""),IF(AND(ISBLANK(F10),NOT(ISBLANK(B9)),NOT(ISBLANK(F9))),"Ingresar fecha. ","")), IF(UPPER($H$6)="X", CONCATENATE(IF(NOT(ISBLANK(B10)),"No debe ingresar estándar. ",""),IF(NOT(ISBLANK(F10)),"No debe ingresar fecha. ","")), ""))</f>
        <v/>
      </c>
      <c r="N10" s="134"/>
      <c r="O10" s="134"/>
      <c r="P10" s="134"/>
      <c r="Q10" s="134"/>
      <c r="R10" s="134"/>
      <c r="S10" s="134"/>
      <c r="T10" s="135"/>
      <c r="U10" s="136"/>
      <c r="V10" s="136"/>
      <c r="W10" s="136">
        <f t="shared" ref="W10:W11" si="0">IF(MOD(COUNTA(B10:J10), 2)=0, 0,1)</f>
        <v>0</v>
      </c>
      <c r="X10" s="137"/>
      <c r="Y10" s="138"/>
      <c r="Z10" s="138"/>
      <c r="AA10" s="138"/>
    </row>
    <row r="11" spans="1:27" s="139" customFormat="1" x14ac:dyDescent="0.25">
      <c r="A11" s="141"/>
      <c r="B11" s="196"/>
      <c r="C11" s="196"/>
      <c r="D11" s="196"/>
      <c r="E11" s="196"/>
      <c r="F11" s="198"/>
      <c r="G11" s="198"/>
      <c r="H11" s="198"/>
      <c r="I11" s="198"/>
      <c r="J11" s="198"/>
      <c r="K11" s="132"/>
      <c r="L11" s="140"/>
      <c r="M11" s="142" t="str">
        <f>IF(UPPER($G$6)="X", CONCATENATE(IF(AND(ISBLANK(B11),NOT(ISBLANK(B10)),NOT(ISBLANK(F10))),"Ingresar estándar. ",""),IF(AND(ISBLANK(F11),NOT(ISBLANK(B10)),NOT(ISBLANK(F10))),"Ingresar fecha. ","")), IF(UPPER($H$6)="X", CONCATENATE(IF(NOT(ISBLANK(B11)),"No debe ingresar estándar. ",""),IF(NOT(ISBLANK(F11)),"No debe ingresar fecha. ","")), ""))</f>
        <v xml:space="preserve">Ingresar estándar. Ingresar fecha. </v>
      </c>
      <c r="N11" s="134"/>
      <c r="O11" s="134"/>
      <c r="P11" s="134"/>
      <c r="Q11" s="134"/>
      <c r="R11" s="134"/>
      <c r="S11" s="134"/>
      <c r="T11" s="135"/>
      <c r="U11" s="136"/>
      <c r="V11" s="136"/>
      <c r="W11" s="136">
        <f t="shared" si="0"/>
        <v>0</v>
      </c>
      <c r="X11" s="137"/>
      <c r="Y11" s="138"/>
      <c r="Z11" s="138"/>
      <c r="AA11" s="138"/>
    </row>
    <row r="12" spans="1:27" ht="26.25" x14ac:dyDescent="0.25">
      <c r="A12" s="111"/>
      <c r="B12" s="59"/>
      <c r="C12" s="59"/>
      <c r="D12" s="59"/>
      <c r="E12" s="59"/>
      <c r="F12" s="59"/>
      <c r="G12" s="59"/>
      <c r="H12" s="59"/>
      <c r="I12" s="59"/>
      <c r="J12" s="59"/>
      <c r="L12" s="129" t="s">
        <v>74</v>
      </c>
      <c r="M12" s="128" t="s">
        <v>132</v>
      </c>
      <c r="N12" s="46"/>
      <c r="O12" s="46"/>
      <c r="P12" s="46"/>
      <c r="Q12" s="46"/>
      <c r="R12" s="46"/>
      <c r="S12" s="46">
        <v>0</v>
      </c>
      <c r="W12" s="45">
        <f>SUM(W9:W11)</f>
        <v>0</v>
      </c>
    </row>
    <row r="13" spans="1:27" ht="41.25" customHeight="1" x14ac:dyDescent="0.25">
      <c r="A13" s="7"/>
      <c r="B13" s="197" t="s">
        <v>63</v>
      </c>
      <c r="C13" s="197"/>
      <c r="D13" s="197"/>
      <c r="E13" s="197"/>
      <c r="F13" s="197"/>
      <c r="G13" s="197"/>
      <c r="H13" s="197"/>
      <c r="I13" s="197"/>
      <c r="J13" s="197"/>
      <c r="K13" s="13"/>
    </row>
    <row r="14" spans="1:27" x14ac:dyDescent="0.25">
      <c r="A14" s="7"/>
      <c r="B14" s="178" t="s">
        <v>12</v>
      </c>
      <c r="C14" s="179"/>
      <c r="D14" s="174" t="s">
        <v>6</v>
      </c>
      <c r="E14" s="174"/>
      <c r="F14" s="174"/>
      <c r="G14" s="174"/>
      <c r="H14" s="174" t="s">
        <v>7</v>
      </c>
      <c r="I14" s="174"/>
      <c r="J14" s="174"/>
      <c r="K14" s="11"/>
    </row>
    <row r="15" spans="1:27" x14ac:dyDescent="0.25">
      <c r="A15" s="7"/>
      <c r="B15" s="199" t="s">
        <v>13</v>
      </c>
      <c r="C15" s="200"/>
      <c r="D15" s="175"/>
      <c r="E15" s="176"/>
      <c r="F15" s="176"/>
      <c r="G15" s="177"/>
      <c r="H15" s="170" t="s">
        <v>102</v>
      </c>
      <c r="I15" s="170"/>
      <c r="J15" s="170"/>
      <c r="K15" s="12"/>
      <c r="M15" s="115" t="str">
        <f>IF(AND(D15="x",H15="x"),"(*) Marcar solo un valor: Si o No",CONCATENATE("(Si/No) Marcar con 'X' solo uno de los campos. "))</f>
        <v xml:space="preserve">(Si/No) Marcar con 'X' solo uno de los campos. </v>
      </c>
      <c r="S15" s="45">
        <v>13</v>
      </c>
      <c r="V15" s="45">
        <f>IF(COUNTA(D15:H15)&lt;2,0,1)</f>
        <v>0</v>
      </c>
    </row>
    <row r="16" spans="1:27" ht="18" customHeight="1" x14ac:dyDescent="0.25">
      <c r="A16" s="7"/>
      <c r="B16" s="199" t="s">
        <v>14</v>
      </c>
      <c r="C16" s="200"/>
      <c r="D16" s="170"/>
      <c r="E16" s="170"/>
      <c r="F16" s="170"/>
      <c r="G16" s="170"/>
      <c r="H16" s="170" t="s">
        <v>102</v>
      </c>
      <c r="I16" s="170"/>
      <c r="J16" s="170"/>
      <c r="K16" s="12"/>
      <c r="M16" s="115" t="str">
        <f>IF(AND(D16="x",H16="x"),"(*) Marcar solo un valor: Si o No",CONCATENATE("(Si/No) Marcar con 'X' solo uno de los campos. "))</f>
        <v xml:space="preserve">(Si/No) Marcar con 'X' solo uno de los campos. </v>
      </c>
      <c r="S16" s="45">
        <v>14</v>
      </c>
      <c r="V16" s="45">
        <f t="shared" ref="V16:V17" si="1">IF(COUNTA(D16:H16)&lt;2,0,1)</f>
        <v>0</v>
      </c>
    </row>
    <row r="17" spans="1:22" ht="25.5" customHeight="1" x14ac:dyDescent="0.25">
      <c r="A17" s="7"/>
      <c r="B17" s="201" t="s">
        <v>15</v>
      </c>
      <c r="C17" s="202"/>
      <c r="D17" s="170"/>
      <c r="E17" s="170"/>
      <c r="F17" s="170"/>
      <c r="G17" s="170"/>
      <c r="H17" s="170" t="s">
        <v>102</v>
      </c>
      <c r="I17" s="170"/>
      <c r="J17" s="170"/>
      <c r="K17" s="12"/>
      <c r="M17" s="115" t="str">
        <f>IF(AND(D17="x",H17="x"),"(*) Marcar solo un valor: Si o No",CONCATENATE("(Si/No) Marcar con 'X' solo uno de los campos. "))</f>
        <v xml:space="preserve">(Si/No) Marcar con 'X' solo uno de los campos. </v>
      </c>
      <c r="S17" s="45">
        <v>15</v>
      </c>
      <c r="V17" s="45">
        <f t="shared" si="1"/>
        <v>0</v>
      </c>
    </row>
    <row r="18" spans="1:22" ht="18.75" customHeight="1" x14ac:dyDescent="0.25">
      <c r="A18" s="7"/>
      <c r="B18" s="199" t="s">
        <v>16</v>
      </c>
      <c r="C18" s="200"/>
      <c r="D18" s="171"/>
      <c r="E18" s="173"/>
      <c r="F18" s="173"/>
      <c r="G18" s="173"/>
      <c r="H18" s="173"/>
      <c r="I18" s="173"/>
      <c r="J18" s="172"/>
      <c r="K18" s="14"/>
      <c r="L18" s="31" t="str">
        <f>CONCATENATE("(",LEN(D18),")")</f>
        <v>(0)</v>
      </c>
      <c r="M18" s="115" t="str">
        <f>IF(AND(LEN(D18)=0),"(*) Completar la celda de Otros (opcional)",
CONCATENATE(" (Otros) Longitud maxima de ",Explicacion_LongMaximo2," caracteres"))</f>
        <v>(*) Completar la celda de Otros (opcional)</v>
      </c>
      <c r="S18" s="45">
        <v>16</v>
      </c>
    </row>
    <row r="19" spans="1:22" x14ac:dyDescent="0.25">
      <c r="A19" s="7"/>
      <c r="B19" s="7"/>
      <c r="C19" s="7"/>
      <c r="D19" s="7"/>
      <c r="E19" s="7"/>
      <c r="F19" s="7"/>
      <c r="G19" s="7"/>
      <c r="H19" s="7"/>
      <c r="I19" s="7"/>
      <c r="J19" s="7"/>
      <c r="L19" s="24"/>
      <c r="M19" s="116"/>
    </row>
    <row r="20" spans="1:22" ht="18.75" customHeight="1" x14ac:dyDescent="0.25">
      <c r="A20" s="7"/>
      <c r="B20" s="5" t="s">
        <v>17</v>
      </c>
      <c r="C20" s="74"/>
      <c r="D20" s="7"/>
      <c r="E20" s="7"/>
      <c r="F20" s="7"/>
      <c r="G20" s="7"/>
      <c r="H20" s="7"/>
      <c r="I20" s="7"/>
      <c r="J20" s="7"/>
      <c r="L20" s="24"/>
      <c r="M20" s="116"/>
    </row>
    <row r="21" spans="1:22" ht="15" customHeight="1" x14ac:dyDescent="0.25">
      <c r="A21" s="7"/>
      <c r="B21" s="199" t="s">
        <v>18</v>
      </c>
      <c r="C21" s="200"/>
      <c r="D21" s="170"/>
      <c r="E21" s="170"/>
      <c r="F21" s="7"/>
      <c r="G21" s="169"/>
      <c r="H21" s="169"/>
      <c r="I21" s="169"/>
      <c r="J21" s="169"/>
      <c r="L21" s="24"/>
      <c r="M21" s="115" t="str">
        <f>IF(AND(UPPER(D21)="X"),"",CONCATENATE("(*) Marcar con 'X' si corresponde."))</f>
        <v>(*) Marcar con 'X' si corresponde.</v>
      </c>
    </row>
    <row r="22" spans="1:22" x14ac:dyDescent="0.25">
      <c r="A22" s="7"/>
      <c r="B22" s="199" t="s">
        <v>19</v>
      </c>
      <c r="C22" s="200"/>
      <c r="D22" s="170"/>
      <c r="E22" s="170"/>
      <c r="F22" s="7"/>
      <c r="G22" s="169"/>
      <c r="H22" s="169"/>
      <c r="I22" s="169"/>
      <c r="J22" s="169"/>
      <c r="L22" s="24"/>
      <c r="M22" s="115" t="str">
        <f t="shared" ref="M22:M23" si="2">IF(AND(UPPER(D22)="X"),"",CONCATENATE("(*) Marcar con 'X' si corresponde."))</f>
        <v>(*) Marcar con 'X' si corresponde.</v>
      </c>
    </row>
    <row r="23" spans="1:22" x14ac:dyDescent="0.25">
      <c r="A23" s="7"/>
      <c r="B23" s="199" t="s">
        <v>20</v>
      </c>
      <c r="C23" s="200"/>
      <c r="D23" s="170"/>
      <c r="E23" s="170"/>
      <c r="F23" s="7"/>
      <c r="G23" s="169"/>
      <c r="H23" s="169"/>
      <c r="I23" s="169"/>
      <c r="J23" s="169"/>
      <c r="L23" s="24"/>
      <c r="M23" s="115" t="str">
        <f t="shared" si="2"/>
        <v>(*) Marcar con 'X' si corresponde.</v>
      </c>
    </row>
    <row r="24" spans="1:22" x14ac:dyDescent="0.25">
      <c r="A24" s="7"/>
      <c r="B24" s="199" t="s">
        <v>21</v>
      </c>
      <c r="C24" s="200"/>
      <c r="D24" s="171" t="s">
        <v>157</v>
      </c>
      <c r="E24" s="172"/>
      <c r="F24" s="7"/>
      <c r="G24" s="169"/>
      <c r="H24" s="169"/>
      <c r="I24" s="169"/>
      <c r="J24" s="169"/>
      <c r="L24" s="24" t="str">
        <f>CONCATENATE("(",LEN(D24),")")</f>
        <v>(29)</v>
      </c>
      <c r="M24" s="115" t="str">
        <f>IF(AND(LEN(D24)=0),"(*) Completar la celda de Otros (opcional)",
CONCATENATE(" (Otros) Longitud maxima de ",Explicacion_LongMaximo2," caracteres"))</f>
        <v xml:space="preserve"> (Otros) Longitud maxima de 4000 caracteres</v>
      </c>
    </row>
    <row r="25" spans="1:22" x14ac:dyDescent="0.25">
      <c r="L25" s="24"/>
    </row>
  </sheetData>
  <sheetProtection password="C71F" sheet="1" objects="1" scenarios="1" insertRows="0"/>
  <mergeCells count="40">
    <mergeCell ref="B21:C21"/>
    <mergeCell ref="B22:C22"/>
    <mergeCell ref="B23:C23"/>
    <mergeCell ref="B24:C24"/>
    <mergeCell ref="B15:C15"/>
    <mergeCell ref="B16:C16"/>
    <mergeCell ref="B18:C18"/>
    <mergeCell ref="B17:C17"/>
    <mergeCell ref="B14:C14"/>
    <mergeCell ref="B3:J3"/>
    <mergeCell ref="F8:J8"/>
    <mergeCell ref="I6:J6"/>
    <mergeCell ref="I5:J5"/>
    <mergeCell ref="B8:E8"/>
    <mergeCell ref="B7:J7"/>
    <mergeCell ref="B6:F6"/>
    <mergeCell ref="B9:E9"/>
    <mergeCell ref="B11:E11"/>
    <mergeCell ref="B13:J13"/>
    <mergeCell ref="F9:J9"/>
    <mergeCell ref="F11:J11"/>
    <mergeCell ref="F10:J10"/>
    <mergeCell ref="B10:E10"/>
    <mergeCell ref="D18:J18"/>
    <mergeCell ref="H15:J15"/>
    <mergeCell ref="H16:J16"/>
    <mergeCell ref="H17:J17"/>
    <mergeCell ref="H14:J14"/>
    <mergeCell ref="D15:G15"/>
    <mergeCell ref="D14:G14"/>
    <mergeCell ref="D16:G16"/>
    <mergeCell ref="D17:G17"/>
    <mergeCell ref="G23:J23"/>
    <mergeCell ref="G24:J24"/>
    <mergeCell ref="G21:J21"/>
    <mergeCell ref="G22:J22"/>
    <mergeCell ref="D23:E23"/>
    <mergeCell ref="D24:E24"/>
    <mergeCell ref="D21:E21"/>
    <mergeCell ref="D22:E22"/>
  </mergeCells>
  <dataValidations count="6">
    <dataValidation type="custom" allowBlank="1" showInputMessage="1" showErrorMessage="1" error="Valor NO Válido." prompt="Ingrese &quot;X&quot;" sqref="D15:J17 D21:E23 G6">
      <formula1>COUNTIF(Respuesta_SINO,TRIM(CELL("contents")))=1</formula1>
    </dataValidation>
    <dataValidation type="textLength" allowBlank="1" showErrorMessage="1" error="Cantidad de caracteres NO valido." sqref="D24:E24">
      <formula1>Explicacion_LongMinimo</formula1>
      <formula2>Explicacion_LongMaximo</formula2>
    </dataValidation>
    <dataValidation type="custom" allowBlank="1" showInputMessage="1" showErrorMessage="1" error="_x000a_Valor NO Válido." prompt="Ingrese &quot;X&quot;" sqref="H6">
      <formula1>COUNTIF(Respuesta_SINO,TRIM(CELL("contents")))=1</formula1>
    </dataValidation>
    <dataValidation type="textLength" allowBlank="1" showErrorMessage="1" error="Cantidad de caracteres NO valido._x000a_" sqref="I6:J6">
      <formula1>Explicacion_LongMinimo</formula1>
      <formula2>Explicacion_LongMaximo2</formula2>
    </dataValidation>
    <dataValidation type="date" allowBlank="1" showInputMessage="1" showErrorMessage="1" error="Fecha No Valida" prompt="(dd/mm/yyyy)" sqref="F9:J11">
      <formula1>Fecha_Minimo</formula1>
      <formula2>Fecha_Maximo</formula2>
    </dataValidation>
    <dataValidation type="textLength" allowBlank="1" showErrorMessage="1" error="Cantidad de caracteres NO valido." sqref="B9:E9 B10:E10 B11:E11 D18:J18">
      <formula1>Explicacion_LongMinimo</formula1>
      <formula2>Explicacion_LongMaximo</formula2>
    </dataValidation>
  </dataValidations>
  <hyperlinks>
    <hyperlink ref="M4" location="Principal!A1" display="Ir al Princimal"/>
  </hyperlinks>
  <pageMargins left="0.7" right="0.7" top="0.75" bottom="0.75" header="0.3" footer="0.3"/>
  <pageSetup scale="99" orientation="portrait" r:id="rId1"/>
  <colBreaks count="1" manualBreakCount="1">
    <brk id="11"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AA26"/>
  <sheetViews>
    <sheetView showGridLines="0" tabSelected="1" topLeftCell="A19" zoomScaleNormal="100" workbookViewId="0">
      <selection activeCell="C25" sqref="C25:J25"/>
    </sheetView>
  </sheetViews>
  <sheetFormatPr baseColWidth="10" defaultColWidth="11.42578125" defaultRowHeight="15" x14ac:dyDescent="0.25"/>
  <cols>
    <col min="1" max="1" width="3" customWidth="1"/>
    <col min="2" max="2" width="3.5703125" customWidth="1"/>
    <col min="3" max="3" width="26.28515625" customWidth="1"/>
    <col min="4" max="4" width="6" customWidth="1"/>
    <col min="5" max="5" width="6.28515625" customWidth="1"/>
    <col min="6" max="6" width="7.140625" customWidth="1"/>
    <col min="7" max="8" width="5" customWidth="1"/>
    <col min="9" max="9" width="6.140625" customWidth="1"/>
    <col min="10" max="10" width="20.42578125" customWidth="1"/>
    <col min="11" max="11" width="7.7109375" style="89" customWidth="1"/>
    <col min="12" max="12" width="46.85546875" style="7" customWidth="1"/>
    <col min="13" max="13" width="3.5703125" style="45" customWidth="1"/>
    <col min="14" max="14" width="3.28515625" style="45" customWidth="1"/>
    <col min="15" max="15" width="3.85546875" style="45" customWidth="1"/>
    <col min="16" max="16" width="4.140625" style="45" customWidth="1"/>
    <col min="17" max="17" width="3.7109375" style="45" customWidth="1"/>
    <col min="18" max="19" width="4.140625" style="45" customWidth="1"/>
    <col min="20" max="20" width="3.5703125" style="45" customWidth="1"/>
    <col min="21" max="21" width="4" style="45" customWidth="1"/>
    <col min="22" max="22" width="4.7109375" style="45" customWidth="1"/>
    <col min="23" max="23" width="4.5703125" style="66" customWidth="1"/>
    <col min="24" max="26" width="11.42578125" style="45"/>
    <col min="27" max="27" width="11.42578125" style="33"/>
  </cols>
  <sheetData>
    <row r="1" spans="1:27" ht="15" customHeight="1" x14ac:dyDescent="0.25">
      <c r="U1" s="66">
        <v>0</v>
      </c>
      <c r="V1" s="66"/>
    </row>
    <row r="2" spans="1:27" s="45" customFormat="1" ht="3" customHeight="1" x14ac:dyDescent="0.25">
      <c r="A2" s="45" t="s">
        <v>87</v>
      </c>
      <c r="B2" s="45" t="s">
        <v>87</v>
      </c>
      <c r="C2" s="45" t="s">
        <v>87</v>
      </c>
      <c r="D2" s="45" t="s">
        <v>87</v>
      </c>
      <c r="E2" s="45" t="s">
        <v>87</v>
      </c>
      <c r="F2" s="45" t="s">
        <v>87</v>
      </c>
      <c r="G2" s="45" t="s">
        <v>87</v>
      </c>
      <c r="H2" s="45" t="s">
        <v>87</v>
      </c>
      <c r="I2" s="45" t="s">
        <v>87</v>
      </c>
      <c r="J2" s="45" t="s">
        <v>87</v>
      </c>
      <c r="K2" s="90" t="s">
        <v>87</v>
      </c>
      <c r="L2" s="48" t="s">
        <v>87</v>
      </c>
      <c r="M2" s="45" t="s">
        <v>87</v>
      </c>
      <c r="N2" s="45" t="s">
        <v>87</v>
      </c>
      <c r="O2" s="45" t="s">
        <v>87</v>
      </c>
      <c r="P2" s="45" t="s">
        <v>87</v>
      </c>
      <c r="Q2" s="45" t="s">
        <v>87</v>
      </c>
      <c r="R2" s="45" t="s">
        <v>87</v>
      </c>
      <c r="U2" s="66"/>
      <c r="V2" s="66"/>
      <c r="W2" s="66"/>
    </row>
    <row r="3" spans="1:27" ht="15" customHeight="1" x14ac:dyDescent="0.25">
      <c r="A3" s="7"/>
      <c r="B3" s="7"/>
      <c r="C3" s="7"/>
      <c r="D3" s="7"/>
      <c r="E3" s="7"/>
      <c r="F3" s="7"/>
      <c r="G3" s="7"/>
      <c r="H3" s="7"/>
      <c r="I3" s="7"/>
      <c r="J3" s="7"/>
      <c r="L3" s="110" t="s">
        <v>67</v>
      </c>
      <c r="U3" s="66">
        <f>SUM(V:V)</f>
        <v>0</v>
      </c>
      <c r="V3" s="66"/>
    </row>
    <row r="4" spans="1:27" x14ac:dyDescent="0.25">
      <c r="A4" s="7"/>
      <c r="B4" s="214" t="s">
        <v>22</v>
      </c>
      <c r="C4" s="214"/>
      <c r="D4" s="214"/>
      <c r="E4" s="214"/>
      <c r="F4" s="215"/>
      <c r="G4" s="87" t="s">
        <v>6</v>
      </c>
      <c r="H4" s="87" t="s">
        <v>7</v>
      </c>
      <c r="I4" s="187" t="s">
        <v>8</v>
      </c>
      <c r="J4" s="188"/>
      <c r="K4" s="25" t="s">
        <v>71</v>
      </c>
      <c r="L4" s="25"/>
    </row>
    <row r="5" spans="1:27" ht="45" customHeight="1" x14ac:dyDescent="0.25">
      <c r="A5" s="7"/>
      <c r="B5" s="192" t="s">
        <v>23</v>
      </c>
      <c r="C5" s="192"/>
      <c r="D5" s="192"/>
      <c r="E5" s="192"/>
      <c r="F5" s="192"/>
      <c r="G5" s="144" t="s">
        <v>102</v>
      </c>
      <c r="H5" s="143"/>
      <c r="I5" s="185" t="s">
        <v>148</v>
      </c>
      <c r="J5" s="186"/>
      <c r="K5" s="24" t="str">
        <f>CONCATENATE("(",LEN(I5),")")</f>
        <v>(774)</v>
      </c>
      <c r="L5" s="114" t="str">
        <f>IF(COUNTA(G5:H5)&lt;&gt;1,CONCATENATE("(Si/No) Marcar con 'X' solo uno de los campos.",CHAR(10),"(Explicación) Longitud maxima de ",Explicacion_LongMaximo2," caracteres"),IF(AND(UPPER(H5)="X",LEN(I5)=0),CONCATENATE("(*) Completar la celda de Explicación.",CHAR(10),"Longitud maxima de ",Explicacion_LongMaximo2," caracteres"),""))</f>
        <v/>
      </c>
      <c r="M5" s="75"/>
      <c r="N5" s="75"/>
      <c r="O5" s="75"/>
      <c r="P5" s="75"/>
      <c r="S5" s="45">
        <v>7</v>
      </c>
      <c r="V5" s="45">
        <f>IF(OR(AND(G5="", H5&lt;&gt;"", I5&lt;&gt;"", C9="", F9=""), AND(G5&lt;&gt;"", H5="", C9&lt;&gt;"", F9&lt;&gt;"")), 0, 1)</f>
        <v>0</v>
      </c>
    </row>
    <row r="6" spans="1:27" x14ac:dyDescent="0.25">
      <c r="A6" s="7"/>
      <c r="B6" s="7"/>
      <c r="C6" s="7"/>
      <c r="D6" s="7"/>
      <c r="E6" s="7"/>
      <c r="F6" s="7"/>
      <c r="G6" s="7"/>
      <c r="H6" s="7"/>
      <c r="I6" s="7"/>
      <c r="J6" s="7"/>
      <c r="L6" s="116"/>
    </row>
    <row r="7" spans="1:27" s="71" customFormat="1" ht="28.5" customHeight="1" x14ac:dyDescent="0.25">
      <c r="A7" s="92"/>
      <c r="B7" s="204" t="s">
        <v>24</v>
      </c>
      <c r="C7" s="204"/>
      <c r="D7" s="204"/>
      <c r="E7" s="204"/>
      <c r="F7" s="204"/>
      <c r="G7" s="204"/>
      <c r="H7" s="204"/>
      <c r="I7" s="204"/>
      <c r="J7" s="204"/>
      <c r="K7" s="91"/>
      <c r="L7" s="115"/>
      <c r="M7" s="76"/>
      <c r="N7" s="76"/>
      <c r="O7" s="76"/>
      <c r="P7" s="76"/>
      <c r="Q7" s="76"/>
      <c r="R7" s="76"/>
      <c r="S7" s="76"/>
      <c r="T7" s="76"/>
      <c r="U7" s="76"/>
      <c r="V7" s="76"/>
      <c r="W7" s="77"/>
      <c r="X7" s="76"/>
      <c r="Y7" s="76"/>
      <c r="Z7" s="76"/>
      <c r="AA7" s="72"/>
    </row>
    <row r="8" spans="1:27" x14ac:dyDescent="0.25">
      <c r="A8" s="7"/>
      <c r="B8" s="7"/>
      <c r="C8" s="210" t="s">
        <v>25</v>
      </c>
      <c r="D8" s="211"/>
      <c r="E8" s="212"/>
      <c r="F8" s="213" t="s">
        <v>26</v>
      </c>
      <c r="G8" s="213"/>
      <c r="H8" s="213"/>
      <c r="I8" s="213"/>
      <c r="J8" s="213"/>
      <c r="L8" s="117" t="str">
        <f>IF(OR(LEN(TRIM(C9))=0,LEN(TRIM(F9))=0),IF(AND(H5="",C9="",F9=""),IF(OR(AND(G5="",H5=""),G5&lt;&gt;""),CONCATENATE("Longitud maxima de ",Explicacion_LongMaximo," caracteres en cada columna.")),""),"")</f>
        <v/>
      </c>
      <c r="S8" s="45">
        <v>21</v>
      </c>
    </row>
    <row r="9" spans="1:27" s="71" customFormat="1" ht="21" customHeight="1" x14ac:dyDescent="0.25">
      <c r="A9" s="92"/>
      <c r="B9" s="92"/>
      <c r="C9" s="208" t="s">
        <v>153</v>
      </c>
      <c r="D9" s="151"/>
      <c r="E9" s="152"/>
      <c r="F9" s="209" t="s">
        <v>154</v>
      </c>
      <c r="G9" s="209"/>
      <c r="H9" s="209"/>
      <c r="I9" s="209"/>
      <c r="J9" s="209"/>
      <c r="K9" s="91"/>
      <c r="L9" s="118" t="str">
        <f>IF(UPPER($G$5)="X", CONCATENATE(IF(ISBLANK(C9),"Ingresar Documento. ",""),IF(ISBLANK(F9),"Ingresar Órgano. ","")), IF(AND(UPPER($H$5)="X",OR(NOT(ISBLANK(C9)),NOT(ISBLANK(F9)))),"No debe ingresar Documento / Órgano. ",""))</f>
        <v/>
      </c>
      <c r="M9" s="76"/>
      <c r="N9" s="76"/>
      <c r="O9" s="76"/>
      <c r="P9" s="76"/>
      <c r="Q9" s="76"/>
      <c r="R9" s="76"/>
      <c r="S9" s="76">
        <v>21</v>
      </c>
      <c r="T9" s="76"/>
      <c r="U9" s="76"/>
      <c r="V9" s="76"/>
      <c r="W9" s="77"/>
      <c r="X9" s="76"/>
      <c r="Y9" s="76"/>
      <c r="Z9" s="76"/>
      <c r="AA9" s="72"/>
    </row>
    <row r="10" spans="1:27" ht="39.950000000000003" customHeight="1" x14ac:dyDescent="0.25">
      <c r="A10" s="7"/>
      <c r="B10" s="204" t="s">
        <v>27</v>
      </c>
      <c r="C10" s="204"/>
      <c r="D10" s="204"/>
      <c r="E10" s="204"/>
      <c r="F10" s="204"/>
      <c r="G10" s="204"/>
      <c r="H10" s="204"/>
      <c r="I10" s="204"/>
      <c r="J10" s="204"/>
      <c r="L10" s="115"/>
    </row>
    <row r="11" spans="1:27" ht="21" customHeight="1" x14ac:dyDescent="0.25">
      <c r="A11" s="7"/>
      <c r="B11" s="7"/>
      <c r="C11" s="73" t="s">
        <v>6</v>
      </c>
      <c r="D11" s="143" t="s">
        <v>102</v>
      </c>
      <c r="E11" s="7"/>
      <c r="F11" s="7"/>
      <c r="G11" s="7"/>
      <c r="H11" s="74" t="s">
        <v>7</v>
      </c>
      <c r="I11" s="144"/>
      <c r="J11" s="7"/>
      <c r="L11" s="114" t="str">
        <f>IF(COUNTA(D11,I11)&gt;1,"(*) Marcar solo un valor: Si o No",IF(COUNTA(D11,I11)=0,"(Si/No) Marcar con 'X' unas de las dos alternativas. ",""))</f>
        <v/>
      </c>
      <c r="S11" s="45">
        <v>22</v>
      </c>
      <c r="W11" s="66">
        <f>IF(OR(AND(I11&lt;&gt;"", C13=""), AND(D11&lt;&gt;"", C13&lt;&gt;"", I11="")), 0, 1)</f>
        <v>0</v>
      </c>
    </row>
    <row r="12" spans="1:27" ht="39.950000000000003" customHeight="1" x14ac:dyDescent="0.25">
      <c r="A12" s="7"/>
      <c r="B12" s="7"/>
      <c r="C12" s="205" t="s">
        <v>28</v>
      </c>
      <c r="D12" s="205"/>
      <c r="E12" s="205"/>
      <c r="F12" s="205"/>
      <c r="G12" s="205"/>
      <c r="H12" s="205"/>
      <c r="I12" s="205"/>
      <c r="J12" s="205"/>
      <c r="L12" s="115"/>
    </row>
    <row r="13" spans="1:27" ht="39.950000000000003" customHeight="1" x14ac:dyDescent="0.25">
      <c r="A13" s="7"/>
      <c r="B13" s="7"/>
      <c r="C13" s="185" t="s">
        <v>163</v>
      </c>
      <c r="D13" s="203"/>
      <c r="E13" s="203"/>
      <c r="F13" s="203"/>
      <c r="G13" s="203"/>
      <c r="H13" s="203"/>
      <c r="I13" s="203"/>
      <c r="J13" s="186"/>
      <c r="K13" s="24" t="str">
        <f>CONCATENATE("(",LEN(C13),")")</f>
        <v>(62)</v>
      </c>
      <c r="L13" s="114" t="str">
        <f>IF(D11=I11, CONCATENATE("(Resultado) Longitud maxima de ",Explicacion_LongMaximo2," caracteres"), IF(LEN(C13)=0,  IF(D11="x",   "(*) Completar la celda de Resultados",   ""),  IF(I11="x",   "(*) No debe ingresar Resultados",   "")))</f>
        <v/>
      </c>
      <c r="S13" s="45">
        <v>23</v>
      </c>
      <c r="U13" s="45">
        <v>0</v>
      </c>
    </row>
    <row r="14" spans="1:27" ht="39.950000000000003" customHeight="1" x14ac:dyDescent="0.25">
      <c r="A14" s="7"/>
      <c r="B14" s="204" t="s">
        <v>29</v>
      </c>
      <c r="C14" s="206"/>
      <c r="D14" s="206"/>
      <c r="E14" s="206"/>
      <c r="F14" s="206"/>
      <c r="G14" s="206"/>
      <c r="H14" s="206"/>
      <c r="I14" s="206"/>
      <c r="J14" s="206"/>
      <c r="K14" s="24"/>
      <c r="L14" s="115"/>
    </row>
    <row r="15" spans="1:27" ht="21" customHeight="1" x14ac:dyDescent="0.25">
      <c r="A15" s="7"/>
      <c r="B15" s="7"/>
      <c r="C15" s="73" t="s">
        <v>6</v>
      </c>
      <c r="D15" s="143" t="s">
        <v>102</v>
      </c>
      <c r="E15" s="7"/>
      <c r="F15" s="7"/>
      <c r="G15" s="7"/>
      <c r="H15" s="74" t="s">
        <v>7</v>
      </c>
      <c r="I15" s="144"/>
      <c r="J15" s="7"/>
      <c r="K15" s="24"/>
      <c r="L15" s="114" t="str">
        <f>IF(COUNTA(D15,I15)&gt;1,"(*) Marcar solo un valor: Si o No",IF(COUNTA(D15,I15)=0,"(Si/No) Marcar con 'X' unas de las dos alternativas. ",""))</f>
        <v/>
      </c>
      <c r="S15" s="45">
        <v>24</v>
      </c>
      <c r="W15" s="66">
        <f>IF(OR(AND(I15&lt;&gt;"", C17=""), AND(D15&lt;&gt;"", C17&lt;&gt;"", I15="")), 0, 1)</f>
        <v>0</v>
      </c>
    </row>
    <row r="16" spans="1:27" ht="39.950000000000003" customHeight="1" x14ac:dyDescent="0.25">
      <c r="A16" s="7"/>
      <c r="B16" s="7"/>
      <c r="C16" s="207" t="s">
        <v>28</v>
      </c>
      <c r="D16" s="207"/>
      <c r="E16" s="207"/>
      <c r="F16" s="207"/>
      <c r="G16" s="207"/>
      <c r="H16" s="207"/>
      <c r="I16" s="207"/>
      <c r="J16" s="207"/>
      <c r="K16" s="24"/>
      <c r="L16" s="115"/>
    </row>
    <row r="17" spans="1:23" ht="39.950000000000003" customHeight="1" x14ac:dyDescent="0.25">
      <c r="A17" s="7"/>
      <c r="B17" s="7"/>
      <c r="C17" s="185" t="s">
        <v>164</v>
      </c>
      <c r="D17" s="203"/>
      <c r="E17" s="203"/>
      <c r="F17" s="203"/>
      <c r="G17" s="203"/>
      <c r="H17" s="203"/>
      <c r="I17" s="203"/>
      <c r="J17" s="186"/>
      <c r="K17" s="24" t="str">
        <f>CONCATENATE("(",LEN(C17),")")</f>
        <v>(172)</v>
      </c>
      <c r="L17" s="114" t="str">
        <f>IF(D15=I15, CONCATENATE("(Resultado) Longitud maxima de ",Explicacion_LongMaximo2," caracteres"), IF(LEN(C17)=0,  IF(D15="x",   "(*) Completar la celda de Resultados",   ""),  IF(I15="x",   "(*) No debe ingresar Resultados",   "")))</f>
        <v/>
      </c>
      <c r="S17" s="45">
        <v>25</v>
      </c>
      <c r="W17" s="66">
        <f>IF(AND(D15&lt;&gt;"",TRIM(C17)=""),1,0)</f>
        <v>0</v>
      </c>
    </row>
    <row r="18" spans="1:23" ht="39.950000000000003" customHeight="1" x14ac:dyDescent="0.25">
      <c r="A18" s="7"/>
      <c r="B18" s="204" t="s">
        <v>30</v>
      </c>
      <c r="C18" s="206"/>
      <c r="D18" s="206"/>
      <c r="E18" s="206"/>
      <c r="F18" s="206"/>
      <c r="G18" s="206"/>
      <c r="H18" s="206"/>
      <c r="I18" s="206"/>
      <c r="J18" s="206"/>
      <c r="K18" s="24"/>
      <c r="L18" s="115"/>
    </row>
    <row r="19" spans="1:23" ht="21" customHeight="1" x14ac:dyDescent="0.25">
      <c r="A19" s="7"/>
      <c r="B19" s="7"/>
      <c r="C19" s="73" t="s">
        <v>6</v>
      </c>
      <c r="D19" s="143" t="s">
        <v>102</v>
      </c>
      <c r="E19" s="74"/>
      <c r="F19" s="74"/>
      <c r="G19" s="74"/>
      <c r="H19" s="74" t="s">
        <v>7</v>
      </c>
      <c r="I19" s="144"/>
      <c r="J19" s="7"/>
      <c r="K19" s="24"/>
      <c r="L19" s="114" t="str">
        <f>IF(COUNTA(D19,I19)&gt;1,"(*) Marcar solo un valor: Si o No",IF(COUNTA(D19,I19)=0,"(Si/No) Marcar con 'X' unas de las dos alternativas. ",""))</f>
        <v/>
      </c>
      <c r="S19" s="45">
        <v>26</v>
      </c>
      <c r="W19" s="66">
        <f>IF(OR(AND(I19&lt;&gt;"", C21=""), AND(D19&lt;&gt;"", C21&lt;&gt;"", I19="")), 0, 1)</f>
        <v>0</v>
      </c>
    </row>
    <row r="20" spans="1:23" ht="39.950000000000003" customHeight="1" x14ac:dyDescent="0.25">
      <c r="A20" s="7"/>
      <c r="B20" s="7"/>
      <c r="C20" s="207" t="s">
        <v>28</v>
      </c>
      <c r="D20" s="207"/>
      <c r="E20" s="207"/>
      <c r="F20" s="207"/>
      <c r="G20" s="207"/>
      <c r="H20" s="207"/>
      <c r="I20" s="207"/>
      <c r="J20" s="207"/>
      <c r="K20" s="24"/>
      <c r="L20" s="115"/>
    </row>
    <row r="21" spans="1:23" ht="33.75" customHeight="1" x14ac:dyDescent="0.25">
      <c r="A21" s="7"/>
      <c r="B21" s="7"/>
      <c r="C21" s="185" t="s">
        <v>162</v>
      </c>
      <c r="D21" s="203"/>
      <c r="E21" s="203"/>
      <c r="F21" s="203"/>
      <c r="G21" s="203"/>
      <c r="H21" s="203"/>
      <c r="I21" s="203"/>
      <c r="J21" s="186"/>
      <c r="K21" s="24" t="str">
        <f>CONCATENATE("(",LEN(C21),")")</f>
        <v>(58)</v>
      </c>
      <c r="L21" s="114" t="str">
        <f>IF(D19=I19, CONCATENATE("(Resultado) Longitud maxima de ",Explicacion_LongMaximo2," caracteres"), IF(LEN(C21)=0,  IF(D19="x",   "(*) Completar la celda de Resultados",   ""),  IF(I19="x",   "(*) No debe ingresar Resultados",   "")))</f>
        <v/>
      </c>
      <c r="S21" s="45">
        <v>27</v>
      </c>
      <c r="W21" s="66">
        <f>IF(AND(D19&lt;&gt;"",TRIM(C21)=""),1,0)</f>
        <v>0</v>
      </c>
    </row>
    <row r="22" spans="1:23" ht="39.950000000000003" customHeight="1" x14ac:dyDescent="0.25">
      <c r="A22" s="7"/>
      <c r="B22" s="204" t="s">
        <v>31</v>
      </c>
      <c r="C22" s="206"/>
      <c r="D22" s="206"/>
      <c r="E22" s="206"/>
      <c r="F22" s="206"/>
      <c r="G22" s="206"/>
      <c r="H22" s="206"/>
      <c r="I22" s="206"/>
      <c r="J22" s="206"/>
      <c r="L22" s="115"/>
    </row>
    <row r="23" spans="1:23" ht="21" customHeight="1" x14ac:dyDescent="0.25">
      <c r="A23" s="7"/>
      <c r="B23" s="7"/>
      <c r="C23" s="73" t="s">
        <v>6</v>
      </c>
      <c r="D23" s="143" t="s">
        <v>102</v>
      </c>
      <c r="E23" s="7"/>
      <c r="F23" s="7"/>
      <c r="G23" s="7"/>
      <c r="H23" s="74" t="s">
        <v>7</v>
      </c>
      <c r="I23" s="144"/>
      <c r="J23" s="7"/>
      <c r="L23" s="114" t="str">
        <f>IF(COUNTA(D23,I23)&gt;1,"(*) Marcar solo un valor: Si o No",IF(COUNTA(D23,I23)=0,"(Si/No) Marcar con 'X' unas de las dos alternativas. ",""))</f>
        <v/>
      </c>
      <c r="S23" s="45">
        <v>28</v>
      </c>
      <c r="W23" s="66">
        <f>IF(OR(AND(I23&lt;&gt;"", C25=""), AND(D23&lt;&gt;"", C25&lt;&gt;"", I23="")), 0, 1)</f>
        <v>0</v>
      </c>
    </row>
    <row r="24" spans="1:23" ht="39.950000000000003" customHeight="1" x14ac:dyDescent="0.25">
      <c r="A24" s="7"/>
      <c r="B24" s="7"/>
      <c r="C24" s="207" t="s">
        <v>28</v>
      </c>
      <c r="D24" s="207"/>
      <c r="E24" s="207"/>
      <c r="F24" s="207"/>
      <c r="G24" s="207"/>
      <c r="H24" s="207"/>
      <c r="I24" s="207"/>
      <c r="J24" s="207"/>
      <c r="L24" s="115"/>
    </row>
    <row r="25" spans="1:23" ht="39.950000000000003" customHeight="1" x14ac:dyDescent="0.25">
      <c r="A25" s="7"/>
      <c r="B25" s="7"/>
      <c r="C25" s="185" t="s">
        <v>166</v>
      </c>
      <c r="D25" s="203"/>
      <c r="E25" s="203"/>
      <c r="F25" s="203"/>
      <c r="G25" s="203"/>
      <c r="H25" s="203"/>
      <c r="I25" s="203"/>
      <c r="J25" s="186"/>
      <c r="K25" s="24" t="str">
        <f>CONCATENATE("(",LEN(C25),")")</f>
        <v>(278)</v>
      </c>
      <c r="L25" s="114" t="str">
        <f>IF(D23=I23, CONCATENATE("(Resultado) Longitud maxima de ",Explicacion_LongMaximo2," caracteres"), IF(LEN(C25)=0,  IF(D23="x",   "(*) Completar la celda de Resultados",   ""),  IF(I23="x",   "(*) No debe ingresar Resultados",   "")))</f>
        <v/>
      </c>
      <c r="S25" s="45">
        <v>29</v>
      </c>
      <c r="W25" s="66">
        <f>IF(AND(D23&lt;&gt;"",TRIM(C25)=""),1,0)</f>
        <v>0</v>
      </c>
    </row>
    <row r="26" spans="1:23" x14ac:dyDescent="0.25">
      <c r="A26" s="7"/>
      <c r="B26" s="7"/>
      <c r="C26" s="7"/>
      <c r="D26" s="7"/>
      <c r="E26" s="7"/>
      <c r="F26" s="7"/>
      <c r="G26" s="7"/>
      <c r="H26" s="7"/>
      <c r="I26" s="7"/>
      <c r="J26" s="7"/>
      <c r="L26" s="116"/>
    </row>
  </sheetData>
  <sheetProtection password="C71F" sheet="1" objects="1" scenarios="1"/>
  <dataConsolidate/>
  <mergeCells count="21">
    <mergeCell ref="C9:E9"/>
    <mergeCell ref="F9:J9"/>
    <mergeCell ref="I4:J4"/>
    <mergeCell ref="B5:F5"/>
    <mergeCell ref="I5:J5"/>
    <mergeCell ref="B7:J7"/>
    <mergeCell ref="C8:E8"/>
    <mergeCell ref="F8:J8"/>
    <mergeCell ref="B4:F4"/>
    <mergeCell ref="C25:J25"/>
    <mergeCell ref="B10:J10"/>
    <mergeCell ref="C12:J12"/>
    <mergeCell ref="C13:J13"/>
    <mergeCell ref="B14:J14"/>
    <mergeCell ref="C16:J16"/>
    <mergeCell ref="C17:J17"/>
    <mergeCell ref="B18:J18"/>
    <mergeCell ref="C20:J20"/>
    <mergeCell ref="C21:J21"/>
    <mergeCell ref="B22:J22"/>
    <mergeCell ref="C24:J24"/>
  </mergeCells>
  <dataValidations count="7">
    <dataValidation type="custom" allowBlank="1" showInputMessage="1" showErrorMessage="1" error="Valor NO Válido." prompt="Ingrese &quot;X&quot;" sqref="G5:H5 D11 I11 D15 I15 I23">
      <formula1>COUNTIF(Respuesta_SINO,TRIM(CELL("contents")))=1</formula1>
    </dataValidation>
    <dataValidation type="textLength" allowBlank="1" showErrorMessage="1" error="Cantidad de caracteres NO valido." sqref="I5:J5 C13:J13 C17:J17 C21:J21 C25:J25">
      <formula1>Explicacion_LongMinimo</formula1>
      <formula2>Explicacion_LongMaximo2</formula2>
    </dataValidation>
    <dataValidation type="custom" allowBlank="1" showInputMessage="1" showErrorMessage="1" error="Valor NO Válido._x000a_" prompt="Ingrese &quot;X&quot;" sqref="D19 I19">
      <formula1>COUNTIF(Respuesta_SINO,TRIM(CELL("contents")))=1</formula1>
    </dataValidation>
    <dataValidation type="custom" allowBlank="1" showInputMessage="1" showErrorMessage="1" error="Valor NO Válido." prompt="Ingrese &quot;X&quot;_x000a_" sqref="D23">
      <formula1>COUNTIF(Respuesta_SINO,TRIM(CELL("contents")))=1</formula1>
    </dataValidation>
    <dataValidation type="custom" allowBlank="1" showInputMessage="1" showErrorMessage="1" error="caracteres no válidos" prompt="ingrese" sqref="V14">
      <formula1>COUNTIF(U14, W14)=0</formula1>
    </dataValidation>
    <dataValidation type="custom" allowBlank="1" showInputMessage="1" showErrorMessage="1" error="caracteres no válidos" prompt="ingrese" sqref="V13">
      <formula1>COUNTIF(U13, CELL("contents"))=1</formula1>
    </dataValidation>
    <dataValidation type="textLength" allowBlank="1" showErrorMessage="1" error="Cantidad de caracteres NO valido." sqref="C9:E9 F9:J9">
      <formula1>Explicacion_LongMinimo</formula1>
      <formula2>Explicacion_LongMaximo</formula2>
    </dataValidation>
  </dataValidations>
  <hyperlinks>
    <hyperlink ref="L3" location="Principal!A1" display="Ir al Princimal"/>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Z26"/>
  <sheetViews>
    <sheetView showGridLines="0" topLeftCell="B10" zoomScaleNormal="100" workbookViewId="0">
      <selection activeCell="L6" sqref="L6"/>
    </sheetView>
  </sheetViews>
  <sheetFormatPr baseColWidth="10" defaultColWidth="11.42578125" defaultRowHeight="14.25" x14ac:dyDescent="0.2"/>
  <cols>
    <col min="1" max="1" width="3" style="8" customWidth="1"/>
    <col min="2" max="2" width="3.5703125" style="8" customWidth="1"/>
    <col min="3" max="3" width="29" style="8" customWidth="1"/>
    <col min="4" max="4" width="6" style="8" customWidth="1"/>
    <col min="5" max="5" width="8.7109375" style="8" customWidth="1"/>
    <col min="6" max="6" width="2.7109375" style="8" customWidth="1"/>
    <col min="7" max="8" width="5" style="8" customWidth="1"/>
    <col min="9" max="9" width="6.140625" style="8" customWidth="1"/>
    <col min="10" max="10" width="15.7109375" style="8" customWidth="1"/>
    <col min="11" max="11" width="7.7109375" style="7" customWidth="1"/>
    <col min="12" max="12" width="45.5703125" style="7" customWidth="1"/>
    <col min="13" max="13" width="5.5703125" style="47" customWidth="1"/>
    <col min="14" max="15" width="5.140625" style="47" customWidth="1"/>
    <col min="16" max="17" width="5.28515625" style="47" customWidth="1"/>
    <col min="18" max="18" width="4.42578125" style="47" customWidth="1"/>
    <col min="19" max="19" width="4.7109375" style="47" customWidth="1"/>
    <col min="20" max="20" width="4.28515625" style="47" customWidth="1"/>
    <col min="21" max="21" width="4" style="47" customWidth="1"/>
    <col min="22" max="22" width="3" style="47" customWidth="1"/>
    <col min="23" max="23" width="4.42578125" style="47" customWidth="1"/>
    <col min="24" max="26" width="11.42578125" style="47"/>
    <col min="27" max="16384" width="11.42578125" style="8"/>
  </cols>
  <sheetData>
    <row r="1" spans="1:23" ht="15" customHeight="1" x14ac:dyDescent="0.2">
      <c r="A1" s="7"/>
      <c r="B1" s="7"/>
      <c r="C1" s="7"/>
      <c r="D1" s="7"/>
      <c r="E1" s="7"/>
      <c r="F1" s="7"/>
      <c r="G1" s="7"/>
      <c r="H1" s="7"/>
      <c r="I1" s="7"/>
      <c r="J1" s="7"/>
      <c r="U1" s="47">
        <v>0</v>
      </c>
    </row>
    <row r="2" spans="1:23" s="47" customFormat="1" ht="3" customHeight="1" x14ac:dyDescent="0.2">
      <c r="A2" s="48" t="s">
        <v>87</v>
      </c>
      <c r="B2" s="48" t="s">
        <v>87</v>
      </c>
      <c r="C2" s="48" t="s">
        <v>87</v>
      </c>
      <c r="D2" s="48" t="s">
        <v>87</v>
      </c>
      <c r="E2" s="48" t="s">
        <v>87</v>
      </c>
      <c r="F2" s="48" t="s">
        <v>87</v>
      </c>
      <c r="G2" s="48" t="s">
        <v>87</v>
      </c>
      <c r="H2" s="48" t="s">
        <v>87</v>
      </c>
      <c r="I2" s="48" t="s">
        <v>87</v>
      </c>
      <c r="J2" s="48" t="s">
        <v>87</v>
      </c>
      <c r="K2" s="48" t="s">
        <v>87</v>
      </c>
      <c r="L2" s="48" t="s">
        <v>87</v>
      </c>
      <c r="M2" s="47" t="s">
        <v>87</v>
      </c>
      <c r="N2" s="47" t="s">
        <v>87</v>
      </c>
      <c r="O2" s="47" t="s">
        <v>87</v>
      </c>
      <c r="P2" s="47" t="s">
        <v>87</v>
      </c>
      <c r="Q2" s="47" t="s">
        <v>87</v>
      </c>
      <c r="R2" s="47" t="s">
        <v>87</v>
      </c>
    </row>
    <row r="3" spans="1:23" ht="15" customHeight="1" x14ac:dyDescent="0.2">
      <c r="A3" s="7"/>
      <c r="B3" s="7"/>
      <c r="C3" s="7"/>
      <c r="D3" s="7"/>
      <c r="E3" s="7"/>
      <c r="F3" s="7"/>
      <c r="G3" s="7"/>
      <c r="H3" s="7"/>
      <c r="I3" s="7"/>
      <c r="J3" s="7"/>
      <c r="L3" s="110" t="s">
        <v>67</v>
      </c>
      <c r="U3" s="47">
        <f>SUM(V:V)</f>
        <v>0</v>
      </c>
    </row>
    <row r="4" spans="1:23" ht="15" x14ac:dyDescent="0.25">
      <c r="A4" s="7"/>
      <c r="B4" s="112" t="s">
        <v>32</v>
      </c>
      <c r="C4" s="112"/>
      <c r="D4" s="112"/>
      <c r="E4" s="112"/>
      <c r="G4" s="87" t="s">
        <v>6</v>
      </c>
      <c r="H4" s="87" t="s">
        <v>7</v>
      </c>
      <c r="I4" s="187" t="s">
        <v>8</v>
      </c>
      <c r="J4" s="188"/>
      <c r="K4" s="25" t="s">
        <v>71</v>
      </c>
      <c r="L4" s="25"/>
    </row>
    <row r="5" spans="1:23" ht="45" customHeight="1" x14ac:dyDescent="0.2">
      <c r="A5" s="7"/>
      <c r="B5" s="192" t="s">
        <v>133</v>
      </c>
      <c r="C5" s="192"/>
      <c r="D5" s="192"/>
      <c r="E5" s="192"/>
      <c r="F5" s="192"/>
      <c r="G5" s="143" t="s">
        <v>102</v>
      </c>
      <c r="H5" s="143"/>
      <c r="I5" s="185" t="s">
        <v>136</v>
      </c>
      <c r="J5" s="186"/>
      <c r="K5" s="24" t="str">
        <f>CONCATENATE("(",LEN(I5),")")</f>
        <v>(256)</v>
      </c>
      <c r="L5" s="114" t="str">
        <f>IF(COUNTA(G5:H5)&lt;&gt;1,CONCATENATE("(Si/No) Marcar con 'X' solo uno de los campos.",CHAR(10),"(Explicación) Longitud maxima de ",Explicacion_LongMaximo2," caracteres"),IF(AND(UPPER(H5)="X",LEN(I5)=0),CONCATENATE("(*) Completar la celda de Explicación.",CHAR(10),"Longitud maxima de ",Explicacion_LongMaximo2," caracteres"),""))</f>
        <v/>
      </c>
      <c r="S5" s="47">
        <v>8</v>
      </c>
      <c r="V5" s="47">
        <f>IF(OR(AND(G5="", H5&lt;&gt;"", I5&lt;&gt;"", C9="", F9=""), AND(G5&lt;&gt;"", H5="", C9&lt;&gt;"", F9&lt;&gt;"")), 0, 1)</f>
        <v>0</v>
      </c>
    </row>
    <row r="6" spans="1:23" ht="60" customHeight="1" x14ac:dyDescent="0.2">
      <c r="A6" s="7"/>
      <c r="B6" s="221" t="s">
        <v>126</v>
      </c>
      <c r="C6" s="221"/>
      <c r="D6" s="221"/>
      <c r="E6" s="221"/>
      <c r="F6" s="221"/>
      <c r="G6" s="221"/>
      <c r="H6" s="221"/>
      <c r="I6" s="221"/>
      <c r="J6" s="221"/>
      <c r="L6" s="116"/>
    </row>
    <row r="7" spans="1:23" ht="39.950000000000003" customHeight="1" x14ac:dyDescent="0.2">
      <c r="A7" s="7"/>
      <c r="B7" s="204" t="s">
        <v>33</v>
      </c>
      <c r="C7" s="204"/>
      <c r="D7" s="204"/>
      <c r="E7" s="204"/>
      <c r="F7" s="204"/>
      <c r="G7" s="204"/>
      <c r="H7" s="204"/>
      <c r="I7" s="204"/>
      <c r="J7" s="204"/>
      <c r="L7" s="115"/>
    </row>
    <row r="8" spans="1:23" x14ac:dyDescent="0.2">
      <c r="A8" s="7"/>
      <c r="B8" s="7"/>
      <c r="C8" s="187" t="s">
        <v>25</v>
      </c>
      <c r="D8" s="219"/>
      <c r="E8" s="188"/>
      <c r="F8" s="174" t="s">
        <v>26</v>
      </c>
      <c r="G8" s="174"/>
      <c r="H8" s="174"/>
      <c r="I8" s="174"/>
      <c r="J8" s="174"/>
      <c r="L8" s="117" t="str">
        <f>IF(OR(LEN(TRIM(C9))=0,LEN(TRIM(F9))=0),IF(AND(H5="",C9="",F9=""),IF(OR(AND(G5="",H5=""),G5&lt;&gt;""),CONCATENATE("Longitud maxima de ",Explicacion_LongMaximo," caracteres en cada columna.")),""),"")</f>
        <v/>
      </c>
    </row>
    <row r="9" spans="1:23" ht="21" customHeight="1" x14ac:dyDescent="0.2">
      <c r="A9" s="7"/>
      <c r="B9" s="7"/>
      <c r="C9" s="208" t="s">
        <v>155</v>
      </c>
      <c r="D9" s="151"/>
      <c r="E9" s="152"/>
      <c r="F9" s="209" t="s">
        <v>149</v>
      </c>
      <c r="G9" s="209"/>
      <c r="H9" s="209"/>
      <c r="I9" s="209"/>
      <c r="J9" s="209"/>
      <c r="L9" s="118" t="str">
        <f>IF(UPPER($G$5)="X", CONCATENATE(IF(ISBLANK(C9),"Ingresar Documento. ",""),IF(ISBLANK(F9),"Ingresar Órgano. ","")), IF(AND(UPPER($H$5)="X",OR(NOT(ISBLANK(C9)),NOT(ISBLANK(F9)))),"No debe ingresar Documento / Órgano. ",""))</f>
        <v/>
      </c>
      <c r="S9" s="47">
        <v>30</v>
      </c>
    </row>
    <row r="10" spans="1:23" ht="39.950000000000003" customHeight="1" x14ac:dyDescent="0.2">
      <c r="A10" s="7"/>
      <c r="B10" s="220" t="s">
        <v>34</v>
      </c>
      <c r="C10" s="220"/>
      <c r="D10" s="220"/>
      <c r="E10" s="220"/>
      <c r="F10" s="220"/>
      <c r="G10" s="220"/>
      <c r="H10" s="220"/>
      <c r="I10" s="220"/>
      <c r="J10" s="220"/>
      <c r="L10" s="115"/>
    </row>
    <row r="11" spans="1:23" ht="21" customHeight="1" x14ac:dyDescent="0.2">
      <c r="A11" s="7"/>
      <c r="B11" s="7"/>
      <c r="C11" s="73" t="s">
        <v>6</v>
      </c>
      <c r="D11" s="143" t="s">
        <v>102</v>
      </c>
      <c r="E11" s="74"/>
      <c r="F11" s="74"/>
      <c r="G11" s="74"/>
      <c r="H11" s="74" t="s">
        <v>7</v>
      </c>
      <c r="I11" s="143"/>
      <c r="J11" s="7"/>
      <c r="L11" s="114" t="str">
        <f>IF(COUNTA(D11,I11)&gt;1,"(*) Marcar solo un valor: Si o No",IF(COUNTA(D11,I11)=0,"(Si/No) Marcar con 'X' unas de las dos alternativas. ",""))</f>
        <v/>
      </c>
      <c r="S11" s="47">
        <v>31</v>
      </c>
      <c r="W11" s="47">
        <f>IF(OR(AND(I11&lt;&gt;"", C14="", F14=""), AND(D11&lt;&gt;"", C14&lt;&gt;"", F14&lt;&gt;"", I11="")), 0, 1)</f>
        <v>0</v>
      </c>
    </row>
    <row r="12" spans="1:23" ht="39.950000000000003" customHeight="1" x14ac:dyDescent="0.2">
      <c r="A12" s="7"/>
      <c r="B12" s="7"/>
      <c r="C12" s="218" t="s">
        <v>35</v>
      </c>
      <c r="D12" s="207"/>
      <c r="E12" s="207"/>
      <c r="F12" s="207"/>
      <c r="G12" s="207"/>
      <c r="H12" s="207"/>
      <c r="I12" s="207"/>
      <c r="J12" s="207"/>
      <c r="L12" s="115"/>
    </row>
    <row r="13" spans="1:23" ht="14.25" customHeight="1" x14ac:dyDescent="0.2">
      <c r="A13" s="7"/>
      <c r="B13" s="7"/>
      <c r="C13" s="187" t="s">
        <v>36</v>
      </c>
      <c r="D13" s="219"/>
      <c r="E13" s="188"/>
      <c r="F13" s="174" t="s">
        <v>37</v>
      </c>
      <c r="G13" s="174"/>
      <c r="H13" s="174"/>
      <c r="I13" s="174"/>
      <c r="J13" s="174"/>
      <c r="L13" s="117" t="str">
        <f>IF(OR(LEN(TRIM(C14))=0,LEN(TRIM(F14))=0),IF(AND(I11="",C14="",F14=""),IF(OR(AND(D11="",I11=""),D11&lt;&gt;""),L8),""),"")</f>
        <v/>
      </c>
    </row>
    <row r="14" spans="1:23" ht="21" customHeight="1" x14ac:dyDescent="0.2">
      <c r="A14" s="7"/>
      <c r="B14" s="7"/>
      <c r="C14" s="208" t="s">
        <v>138</v>
      </c>
      <c r="D14" s="151"/>
      <c r="E14" s="152"/>
      <c r="F14" s="209" t="s">
        <v>145</v>
      </c>
      <c r="G14" s="209"/>
      <c r="H14" s="209"/>
      <c r="I14" s="209"/>
      <c r="J14" s="209"/>
      <c r="L14" s="118" t="str">
        <f>IF(UPPER(D11)="X", CONCATENATE(IF(ISBLANK(C14),"Ingresar Área. ",""),IF(ISBLANK(F14),"Ingresar de quien depende. ","")), IF(AND(UPPER(I11)="X",OR(NOT(ISBLANK(C14)),NOT(ISBLANK(F14)))),"No debe ingresar Área / De quien depende. ",""))</f>
        <v/>
      </c>
      <c r="S14" s="47">
        <v>32</v>
      </c>
      <c r="W14" s="47">
        <f>IF(AND(D11&lt;&gt;"",OR(TRIM(C14)="",TRIM(F14)="")),1,0)</f>
        <v>0</v>
      </c>
    </row>
    <row r="15" spans="1:23" x14ac:dyDescent="0.2">
      <c r="A15" s="7"/>
      <c r="B15" s="7"/>
      <c r="C15" s="7"/>
      <c r="D15" s="7"/>
      <c r="E15" s="7"/>
      <c r="F15" s="7"/>
      <c r="G15" s="7"/>
      <c r="H15" s="7"/>
      <c r="I15" s="7"/>
      <c r="J15" s="7"/>
      <c r="L15" s="116"/>
    </row>
    <row r="16" spans="1:23" ht="39.950000000000003" customHeight="1" x14ac:dyDescent="0.2">
      <c r="A16" s="7"/>
      <c r="B16" s="220" t="s">
        <v>38</v>
      </c>
      <c r="C16" s="220"/>
      <c r="D16" s="220"/>
      <c r="E16" s="220"/>
      <c r="F16" s="220"/>
      <c r="G16" s="220"/>
      <c r="H16" s="220"/>
      <c r="I16" s="220"/>
      <c r="J16" s="220"/>
      <c r="L16" s="115"/>
    </row>
    <row r="17" spans="1:26" ht="21" customHeight="1" x14ac:dyDescent="0.2">
      <c r="A17" s="7"/>
      <c r="B17" s="7"/>
      <c r="C17" s="73" t="s">
        <v>6</v>
      </c>
      <c r="D17" s="143" t="s">
        <v>102</v>
      </c>
      <c r="E17" s="74"/>
      <c r="F17" s="74"/>
      <c r="G17" s="74"/>
      <c r="H17" s="74" t="s">
        <v>7</v>
      </c>
      <c r="I17" s="143"/>
      <c r="J17" s="7"/>
      <c r="L17" s="114" t="str">
        <f>IF(COUNTA(D17,I17)&gt;1,"(*) Marcar solo un valor: Si o No",IF(COUNTA(D17,I17)=0,"(Si/No) Marcar con 'X' unas de las dos alternativas. ",""))</f>
        <v/>
      </c>
      <c r="S17" s="47">
        <v>33</v>
      </c>
      <c r="W17" s="47">
        <f>IF(OR(AND(I17&lt;&gt;"", C20="", F20=""), AND(D17&lt;&gt;"", C20&lt;&gt;"", F20&lt;&gt;"", I17="")), 0, 1)</f>
        <v>0</v>
      </c>
    </row>
    <row r="18" spans="1:26" ht="39.950000000000003" customHeight="1" x14ac:dyDescent="0.2">
      <c r="A18" s="7"/>
      <c r="B18" s="7"/>
      <c r="C18" s="218" t="s">
        <v>39</v>
      </c>
      <c r="D18" s="207"/>
      <c r="E18" s="207"/>
      <c r="F18" s="207"/>
      <c r="G18" s="207"/>
      <c r="H18" s="207"/>
      <c r="I18" s="207"/>
      <c r="J18" s="207"/>
      <c r="L18" s="115"/>
    </row>
    <row r="19" spans="1:26" ht="15" customHeight="1" x14ac:dyDescent="0.2">
      <c r="A19" s="7"/>
      <c r="B19" s="7"/>
      <c r="C19" s="187" t="s">
        <v>26</v>
      </c>
      <c r="D19" s="219"/>
      <c r="E19" s="188"/>
      <c r="F19" s="174" t="s">
        <v>64</v>
      </c>
      <c r="G19" s="174"/>
      <c r="H19" s="174"/>
      <c r="I19" s="174"/>
      <c r="J19" s="174"/>
      <c r="L19" s="117" t="str">
        <f>IF(OR(LEN(TRIM(C20))=0,LEN(TRIM(F20))=0),IF(AND(I17="",C20="",F20=""),IF(OR(AND(D17="",I17=""),D17&lt;&gt;""),CONCATENATE("Longitud maxima de ",Explicacion_LongMaximo," caracteres en cada columna.")),""),"")</f>
        <v/>
      </c>
    </row>
    <row r="20" spans="1:26" ht="21" customHeight="1" x14ac:dyDescent="0.2">
      <c r="A20" s="7"/>
      <c r="B20" s="7"/>
      <c r="C20" s="208" t="s">
        <v>156</v>
      </c>
      <c r="D20" s="151"/>
      <c r="E20" s="152"/>
      <c r="F20" s="209" t="s">
        <v>139</v>
      </c>
      <c r="G20" s="209"/>
      <c r="H20" s="209"/>
      <c r="I20" s="209"/>
      <c r="J20" s="209"/>
      <c r="L20" s="118" t="str">
        <f>IF(UPPER(D17)="X", CONCATENATE(IF(ISBLANK(C20),"Ingresar Área. ",""),IF(ISBLANK(F20),"Ingresar de quien depende. ","")), IF(AND(UPPER(I17)="X",OR(NOT(ISBLANK(C20)),NOT(ISBLANK(F20)))),"No debe ingresar Órgano / Periodicidad. ",""))</f>
        <v/>
      </c>
      <c r="S20" s="47">
        <v>34</v>
      </c>
      <c r="W20" s="47">
        <f>IF(AND(D17&lt;&gt;"",OR(TRIM(C20)="",TRIM(F20)="")),1,0)</f>
        <v>0</v>
      </c>
    </row>
    <row r="21" spans="1:26" x14ac:dyDescent="0.2">
      <c r="A21" s="7"/>
      <c r="B21" s="7"/>
      <c r="C21" s="7"/>
      <c r="D21" s="7"/>
      <c r="E21" s="7"/>
      <c r="F21" s="7"/>
      <c r="G21" s="7"/>
      <c r="H21" s="7"/>
      <c r="I21" s="7"/>
      <c r="J21" s="7"/>
      <c r="L21" s="116"/>
    </row>
    <row r="22" spans="1:26" s="79" customFormat="1" ht="39.950000000000003" customHeight="1" x14ac:dyDescent="0.25">
      <c r="A22" s="78"/>
      <c r="B22" s="220" t="s">
        <v>40</v>
      </c>
      <c r="C22" s="220"/>
      <c r="D22" s="220"/>
      <c r="E22" s="220"/>
      <c r="F22" s="220"/>
      <c r="G22" s="220"/>
      <c r="H22" s="220"/>
      <c r="I22" s="220"/>
      <c r="J22" s="220"/>
      <c r="K22" s="78"/>
      <c r="L22" s="119"/>
      <c r="M22" s="80"/>
      <c r="N22" s="80"/>
      <c r="O22" s="80"/>
      <c r="P22" s="80"/>
      <c r="Q22" s="80"/>
      <c r="R22" s="80"/>
      <c r="S22" s="80"/>
      <c r="T22" s="80"/>
      <c r="U22" s="80"/>
      <c r="V22" s="80"/>
      <c r="W22" s="80"/>
      <c r="X22" s="80"/>
      <c r="Y22" s="80"/>
      <c r="Z22" s="80"/>
    </row>
    <row r="23" spans="1:26" ht="21" customHeight="1" x14ac:dyDescent="0.2">
      <c r="A23" s="7"/>
      <c r="B23" s="7"/>
      <c r="C23" s="73" t="s">
        <v>6</v>
      </c>
      <c r="D23" s="143" t="s">
        <v>102</v>
      </c>
      <c r="E23" s="74"/>
      <c r="F23" s="74"/>
      <c r="G23" s="74"/>
      <c r="H23" s="74" t="s">
        <v>7</v>
      </c>
      <c r="I23" s="143"/>
      <c r="J23" s="7"/>
      <c r="L23" s="114" t="str">
        <f>IF(COUNTA(D23,I23)&gt;1,"(*) Marcar solo un valor: Si o No",IF(COUNTA(D23,I23)=0,"(Si/No) Marcar con 'X' unas de las dos alternativas. ",""))</f>
        <v/>
      </c>
      <c r="S23" s="47">
        <v>35</v>
      </c>
      <c r="W23" s="47">
        <f>IF(OR(AND(I23&lt;&gt;"", C25=""), AND(D23&lt;&gt;"", C25&lt;&gt;"", I23="")), 0, 1)</f>
        <v>0</v>
      </c>
    </row>
    <row r="24" spans="1:26" s="79" customFormat="1" ht="39.950000000000003" customHeight="1" x14ac:dyDescent="0.25">
      <c r="A24" s="78"/>
      <c r="B24" s="88"/>
      <c r="C24" s="216" t="s">
        <v>28</v>
      </c>
      <c r="D24" s="217"/>
      <c r="E24" s="217"/>
      <c r="F24" s="217"/>
      <c r="G24" s="217"/>
      <c r="H24" s="217"/>
      <c r="I24" s="217"/>
      <c r="J24" s="217"/>
      <c r="K24" s="78"/>
      <c r="L24" s="119"/>
      <c r="M24" s="80"/>
      <c r="N24" s="80"/>
      <c r="O24" s="80"/>
      <c r="P24" s="80"/>
      <c r="Q24" s="80"/>
      <c r="R24" s="80"/>
      <c r="S24" s="80"/>
      <c r="T24" s="80"/>
      <c r="U24" s="80"/>
      <c r="V24" s="80"/>
      <c r="W24" s="80"/>
      <c r="X24" s="80"/>
      <c r="Y24" s="80"/>
      <c r="Z24" s="80"/>
    </row>
    <row r="25" spans="1:26" ht="39.950000000000003" customHeight="1" x14ac:dyDescent="0.25">
      <c r="A25" s="7"/>
      <c r="B25" s="7"/>
      <c r="C25" s="185" t="s">
        <v>140</v>
      </c>
      <c r="D25" s="203"/>
      <c r="E25" s="203"/>
      <c r="F25" s="203"/>
      <c r="G25" s="203"/>
      <c r="H25" s="203"/>
      <c r="I25" s="203"/>
      <c r="J25" s="186"/>
      <c r="K25" s="24" t="str">
        <f>CONCATENATE("(",LEN(C25),")")</f>
        <v>(486)</v>
      </c>
      <c r="L25" s="114" t="str">
        <f>IF(D23=I23, CONCATENATE("(Resultado) Longitud maxima de ",Explicacion_LongMaximo2," caracteres"), IF(LEN(C25)=0,  IF(D23="x",   "(*) Completar la celda de Resultados",   ""),  IF(I23="x",   "(*) No debe ingresar Resultados",   "")))</f>
        <v/>
      </c>
      <c r="S25" s="47">
        <v>36</v>
      </c>
      <c r="W25" s="66">
        <f>IF(AND(D23&lt;&gt;"",TRIM(C25)=""),1,0)</f>
        <v>0</v>
      </c>
    </row>
    <row r="26" spans="1:26" x14ac:dyDescent="0.2">
      <c r="A26" s="7"/>
      <c r="B26" s="7"/>
      <c r="C26" s="7"/>
      <c r="D26" s="7"/>
      <c r="E26" s="7"/>
      <c r="F26" s="7"/>
      <c r="G26" s="7"/>
      <c r="H26" s="7"/>
      <c r="I26" s="7"/>
      <c r="J26" s="7"/>
      <c r="L26" s="116"/>
    </row>
  </sheetData>
  <sheetProtection password="C71F" sheet="1" objects="1" scenarios="1"/>
  <mergeCells count="24">
    <mergeCell ref="I4:J4"/>
    <mergeCell ref="B5:F5"/>
    <mergeCell ref="I5:J5"/>
    <mergeCell ref="B6:J6"/>
    <mergeCell ref="B16:J16"/>
    <mergeCell ref="B7:J7"/>
    <mergeCell ref="C8:E8"/>
    <mergeCell ref="F8:J8"/>
    <mergeCell ref="C9:E9"/>
    <mergeCell ref="F9:J9"/>
    <mergeCell ref="B10:J10"/>
    <mergeCell ref="C12:J12"/>
    <mergeCell ref="C13:E13"/>
    <mergeCell ref="F13:J13"/>
    <mergeCell ref="C14:E14"/>
    <mergeCell ref="F14:J14"/>
    <mergeCell ref="C24:J24"/>
    <mergeCell ref="C25:J25"/>
    <mergeCell ref="C18:J18"/>
    <mergeCell ref="C19:E19"/>
    <mergeCell ref="F19:J19"/>
    <mergeCell ref="C20:E20"/>
    <mergeCell ref="F20:J20"/>
    <mergeCell ref="B22:J22"/>
  </mergeCells>
  <dataValidations xWindow="298" yWindow="365" count="4">
    <dataValidation type="custom" allowBlank="1" showInputMessage="1" showErrorMessage="1" error="Valor NO Válido." prompt="Ingrese &quot;X&quot;" sqref="G5:H5 D11 I11 D17 I17">
      <formula1>COUNTIF(Respuesta_SINO,TRIM(CELL("contents")))=1</formula1>
    </dataValidation>
    <dataValidation type="textLength" allowBlank="1" showErrorMessage="1" error="Cantidad de caracteres NO valido." sqref="I5:J5 C25:J25">
      <formula1>Explicacion_LongMinimo</formula1>
      <formula2>Explicacion_LongMaximo2</formula2>
    </dataValidation>
    <dataValidation type="custom" allowBlank="1" showInputMessage="1" showErrorMessage="1" error="Valor NO Válido._x000a_" prompt="Ingrese &quot;X&quot;_x000a_" sqref="D23 I23">
      <formula1>COUNTIF(Respuesta_SINO,TRIM(CELL("contents")))=1</formula1>
    </dataValidation>
    <dataValidation type="textLength" allowBlank="1" showErrorMessage="1" error="Cantidad de caracteres NO valido." sqref="C9:E9 F9:J9 C20:E20 F20:J20 C14:E14 F14:J14">
      <formula1>Explicacion_LongMinimo</formula1>
      <formula2>Explicacion_LongMaximo</formula2>
    </dataValidation>
  </dataValidations>
  <hyperlinks>
    <hyperlink ref="L3" location="Principal!A1" display="Ir al Princimal"/>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W31"/>
  <sheetViews>
    <sheetView showGridLines="0" topLeftCell="B1" zoomScaleNormal="100" workbookViewId="0">
      <selection activeCell="K5" sqref="K5"/>
    </sheetView>
  </sheetViews>
  <sheetFormatPr baseColWidth="10" defaultColWidth="11.42578125" defaultRowHeight="12.75" x14ac:dyDescent="0.2"/>
  <cols>
    <col min="1" max="1" width="3" style="7" customWidth="1"/>
    <col min="2" max="2" width="3.5703125" style="7" customWidth="1"/>
    <col min="3" max="3" width="19" style="7" customWidth="1"/>
    <col min="4" max="4" width="6" style="7" customWidth="1"/>
    <col min="5" max="5" width="8.5703125" style="7" customWidth="1"/>
    <col min="6" max="6" width="13" style="7" customWidth="1"/>
    <col min="7" max="8" width="5" style="7" customWidth="1"/>
    <col min="9" max="9" width="6.140625" style="7" customWidth="1"/>
    <col min="10" max="10" width="13.7109375" style="7" customWidth="1"/>
    <col min="11" max="11" width="7.7109375" style="7" customWidth="1"/>
    <col min="12" max="12" width="46.140625" style="7" customWidth="1"/>
    <col min="13" max="13" width="4.140625" style="7" customWidth="1"/>
    <col min="14" max="14" width="3.5703125" style="7" customWidth="1"/>
    <col min="15" max="15" width="4.7109375" style="7" customWidth="1"/>
    <col min="16" max="16" width="4.140625" style="7" customWidth="1"/>
    <col min="17" max="18" width="5" style="7" customWidth="1"/>
    <col min="19" max="19" width="4.7109375" style="63" customWidth="1"/>
    <col min="20" max="20" width="5.42578125" style="63" customWidth="1"/>
    <col min="21" max="21" width="4.42578125" style="63" customWidth="1"/>
    <col min="22" max="22" width="3.5703125" style="48" customWidth="1"/>
    <col min="23" max="23" width="4.42578125" style="65" customWidth="1"/>
    <col min="24" max="16384" width="11.42578125" style="7"/>
  </cols>
  <sheetData>
    <row r="1" spans="1:23" ht="15" customHeight="1" x14ac:dyDescent="0.2">
      <c r="T1" s="65"/>
      <c r="U1" s="48">
        <v>0</v>
      </c>
      <c r="W1" s="48"/>
    </row>
    <row r="2" spans="1:23" s="48" customFormat="1" ht="3" customHeight="1" x14ac:dyDescent="0.2">
      <c r="A2" s="48" t="s">
        <v>87</v>
      </c>
      <c r="B2" s="48" t="s">
        <v>87</v>
      </c>
      <c r="C2" s="48" t="s">
        <v>87</v>
      </c>
      <c r="D2" s="48" t="s">
        <v>87</v>
      </c>
      <c r="E2" s="48" t="s">
        <v>87</v>
      </c>
      <c r="F2" s="48" t="s">
        <v>87</v>
      </c>
      <c r="G2" s="48" t="s">
        <v>87</v>
      </c>
      <c r="H2" s="48" t="s">
        <v>87</v>
      </c>
      <c r="I2" s="48" t="s">
        <v>87</v>
      </c>
      <c r="J2" s="48" t="s">
        <v>87</v>
      </c>
      <c r="K2" s="48" t="s">
        <v>87</v>
      </c>
      <c r="L2" s="48" t="s">
        <v>87</v>
      </c>
      <c r="M2" s="48" t="s">
        <v>87</v>
      </c>
      <c r="N2" s="48" t="s">
        <v>87</v>
      </c>
      <c r="O2" s="48" t="s">
        <v>87</v>
      </c>
      <c r="P2" s="48" t="s">
        <v>87</v>
      </c>
      <c r="Q2" s="48" t="s">
        <v>87</v>
      </c>
      <c r="R2" s="48" t="s">
        <v>87</v>
      </c>
      <c r="S2" s="63"/>
      <c r="T2" s="65"/>
    </row>
    <row r="3" spans="1:23" ht="15" customHeight="1" x14ac:dyDescent="0.2">
      <c r="L3" s="110" t="s">
        <v>67</v>
      </c>
      <c r="T3" s="65"/>
      <c r="U3" s="48">
        <f>SUM(V:V)</f>
        <v>0</v>
      </c>
      <c r="W3" s="48"/>
    </row>
    <row r="4" spans="1:23" ht="15" x14ac:dyDescent="0.25">
      <c r="B4" s="112" t="s">
        <v>41</v>
      </c>
      <c r="C4" s="6"/>
      <c r="D4" s="6"/>
      <c r="E4" s="6"/>
      <c r="G4" s="87" t="s">
        <v>6</v>
      </c>
      <c r="H4" s="87" t="s">
        <v>7</v>
      </c>
      <c r="I4" s="187" t="s">
        <v>8</v>
      </c>
      <c r="J4" s="188"/>
      <c r="K4" s="25" t="s">
        <v>71</v>
      </c>
      <c r="L4" s="25"/>
      <c r="T4" s="65"/>
      <c r="U4" s="48"/>
      <c r="W4" s="48"/>
    </row>
    <row r="5" spans="1:23" ht="45" customHeight="1" x14ac:dyDescent="0.2">
      <c r="B5" s="192" t="s">
        <v>42</v>
      </c>
      <c r="C5" s="192"/>
      <c r="D5" s="192"/>
      <c r="E5" s="192"/>
      <c r="F5" s="192"/>
      <c r="G5" s="143" t="s">
        <v>102</v>
      </c>
      <c r="H5" s="143"/>
      <c r="I5" s="185" t="s">
        <v>141</v>
      </c>
      <c r="J5" s="186"/>
      <c r="K5" s="24" t="str">
        <f>CONCATENATE("(",LEN(I5),")")</f>
        <v>(724)</v>
      </c>
      <c r="L5" s="114" t="str">
        <f>IF(COUNTA(G5:H5)&lt;&gt;1,CONCATENATE("(Si/No) Marcar con 'X' solo uno de los campos.",CHAR(10),"(Explicación) Longitud maxima de ",Explicacion_LongMaximo2," caracteres"),IF(AND(UPPER(H5)="X",LEN(I5)=0),CONCATENATE("(*) Completar la celda de Explicación.",CHAR(10),"Longitud maxima de ",Explicacion_LongMaximo2," caracteres"),""))</f>
        <v/>
      </c>
      <c r="S5" s="63">
        <v>9</v>
      </c>
      <c r="T5" s="65"/>
      <c r="U5" s="48"/>
      <c r="V5" s="48">
        <f>IF(OR(AND(G5="", H5&lt;&gt;"", I5&lt;&gt;"", C9="", F9=""), AND(G5&lt;&gt;"", H5="", C9&lt;&gt;"", F9&lt;&gt;"")), 0, 1)</f>
        <v>0</v>
      </c>
      <c r="W5" s="48"/>
    </row>
    <row r="6" spans="1:23" x14ac:dyDescent="0.2">
      <c r="L6" s="116"/>
      <c r="T6" s="65"/>
      <c r="U6" s="48"/>
      <c r="W6" s="48"/>
    </row>
    <row r="7" spans="1:23" ht="39.950000000000003" customHeight="1" x14ac:dyDescent="0.2">
      <c r="B7" s="204" t="s">
        <v>43</v>
      </c>
      <c r="C7" s="204"/>
      <c r="D7" s="204"/>
      <c r="E7" s="204"/>
      <c r="F7" s="204"/>
      <c r="G7" s="204"/>
      <c r="H7" s="204"/>
      <c r="I7" s="204"/>
      <c r="J7" s="204"/>
      <c r="L7" s="115"/>
      <c r="T7" s="65"/>
      <c r="U7" s="48"/>
      <c r="W7" s="48"/>
    </row>
    <row r="8" spans="1:23" x14ac:dyDescent="0.2">
      <c r="C8" s="187" t="s">
        <v>25</v>
      </c>
      <c r="D8" s="219"/>
      <c r="E8" s="188"/>
      <c r="F8" s="174" t="s">
        <v>26</v>
      </c>
      <c r="G8" s="174"/>
      <c r="H8" s="174"/>
      <c r="I8" s="174"/>
      <c r="J8" s="174"/>
      <c r="L8" s="117" t="str">
        <f>IF(OR(LEN(TRIM(C9))=0,LEN(TRIM(F9))=0),IF(AND(H5="",C9="",F9=""),IF(OR(AND(G5="",H5=""),G5&lt;&gt;""),CONCATENATE("Longitud maxima de ",Explicacion_LongMaximo," caracteres en cada columna.")),""),"")</f>
        <v/>
      </c>
      <c r="T8" s="65"/>
      <c r="U8" s="48"/>
      <c r="W8" s="48"/>
    </row>
    <row r="9" spans="1:23" ht="21" customHeight="1" x14ac:dyDescent="0.2">
      <c r="C9" s="208" t="s">
        <v>142</v>
      </c>
      <c r="D9" s="151"/>
      <c r="E9" s="152"/>
      <c r="F9" s="209" t="s">
        <v>135</v>
      </c>
      <c r="G9" s="209"/>
      <c r="H9" s="209"/>
      <c r="I9" s="209"/>
      <c r="J9" s="209"/>
      <c r="L9" s="118" t="str">
        <f>IF(UPPER($G$5)="X", CONCATENATE(IF(ISBLANK(C9),"Ingresar Documento. ",""),IF(ISBLANK(F9),"Ingresar Órgano. ","")), IF(AND(UPPER($H$5)="X",OR(NOT(ISBLANK(C9)),NOT(ISBLANK(F9)))),"No debe ingresar Documento / Órgano. ",""))</f>
        <v/>
      </c>
      <c r="S9" s="63">
        <v>37</v>
      </c>
      <c r="T9" s="65"/>
      <c r="U9" s="48"/>
      <c r="W9" s="48"/>
    </row>
    <row r="10" spans="1:23" ht="39.950000000000003" customHeight="1" x14ac:dyDescent="0.2">
      <c r="B10" s="220" t="s">
        <v>44</v>
      </c>
      <c r="C10" s="220"/>
      <c r="D10" s="220"/>
      <c r="E10" s="220"/>
      <c r="F10" s="220"/>
      <c r="G10" s="220"/>
      <c r="H10" s="220"/>
      <c r="I10" s="220"/>
      <c r="J10" s="220"/>
      <c r="K10" s="89"/>
      <c r="L10" s="115"/>
      <c r="T10" s="65"/>
      <c r="U10" s="48"/>
      <c r="W10" s="48"/>
    </row>
    <row r="11" spans="1:23" ht="21" customHeight="1" x14ac:dyDescent="0.2">
      <c r="C11" s="73" t="s">
        <v>6</v>
      </c>
      <c r="D11" s="143"/>
      <c r="E11" s="74"/>
      <c r="F11" s="74"/>
      <c r="G11" s="74"/>
      <c r="H11" s="74" t="s">
        <v>7</v>
      </c>
      <c r="I11" s="143" t="s">
        <v>102</v>
      </c>
      <c r="K11" s="89"/>
      <c r="L11" s="114" t="str">
        <f>IF(COUNTA(D11,I11)&gt;1,"(*) Marcar solo un valor: Si o No",IF(COUNTA(D11,I11)=0,"(Si/No) Marcar con 'X' unas de las dos alternativas. ",""))</f>
        <v/>
      </c>
      <c r="S11" s="63">
        <v>38</v>
      </c>
      <c r="T11" s="65"/>
      <c r="U11" s="48"/>
      <c r="W11" s="48">
        <f>IF(OR(AND(I11&lt;&gt;"", C13=""), AND(D11&lt;&gt;"", C13&lt;&gt;"", I11="")), 0, 1)</f>
        <v>0</v>
      </c>
    </row>
    <row r="12" spans="1:23" ht="39.950000000000003" customHeight="1" x14ac:dyDescent="0.2">
      <c r="C12" s="218" t="s">
        <v>45</v>
      </c>
      <c r="D12" s="207"/>
      <c r="E12" s="207"/>
      <c r="F12" s="207"/>
      <c r="G12" s="207"/>
      <c r="H12" s="207"/>
      <c r="I12" s="207"/>
      <c r="J12" s="207"/>
      <c r="K12" s="89"/>
      <c r="L12" s="115"/>
      <c r="T12" s="65"/>
      <c r="U12" s="48"/>
      <c r="W12" s="48"/>
    </row>
    <row r="13" spans="1:23" ht="39.950000000000003" customHeight="1" x14ac:dyDescent="0.2">
      <c r="C13" s="185"/>
      <c r="D13" s="203"/>
      <c r="E13" s="203"/>
      <c r="F13" s="203"/>
      <c r="G13" s="203"/>
      <c r="H13" s="203"/>
      <c r="I13" s="203"/>
      <c r="J13" s="186"/>
      <c r="K13" s="24" t="str">
        <f>CONCATENATE("(",LEN(C13),")")</f>
        <v>(0)</v>
      </c>
      <c r="L13" s="114" t="str">
        <f>IF(D11=I11, CONCATENATE("(Resultado) Longitud maxima de ",Explicacion_LongMaximo2," caracteres"), IF(LEN(C13)=0,  IF(D11="x",   "(*) Completar la celda de Resultados",   ""),  IF(I11="x",   "(*) No debe ingresar Resultados",   "")))</f>
        <v/>
      </c>
      <c r="S13" s="63">
        <v>39</v>
      </c>
      <c r="T13" s="65"/>
      <c r="U13" s="48"/>
      <c r="W13" s="48">
        <f>IF(AND(D11&lt;&gt;"",TRIM(C13)=""),1,0)</f>
        <v>0</v>
      </c>
    </row>
    <row r="14" spans="1:23" x14ac:dyDescent="0.2">
      <c r="L14" s="116"/>
      <c r="T14" s="65"/>
      <c r="U14" s="48"/>
      <c r="W14" s="48"/>
    </row>
    <row r="15" spans="1:23" ht="39.950000000000003" customHeight="1" x14ac:dyDescent="0.2">
      <c r="B15" s="220" t="s">
        <v>46</v>
      </c>
      <c r="C15" s="220"/>
      <c r="D15" s="220"/>
      <c r="E15" s="220"/>
      <c r="F15" s="220"/>
      <c r="G15" s="220"/>
      <c r="H15" s="220"/>
      <c r="I15" s="220"/>
      <c r="J15" s="220"/>
      <c r="K15" s="89"/>
      <c r="L15" s="115"/>
      <c r="T15" s="65"/>
      <c r="U15" s="48"/>
      <c r="W15" s="48"/>
    </row>
    <row r="16" spans="1:23" ht="21" customHeight="1" x14ac:dyDescent="0.2">
      <c r="C16" s="73" t="s">
        <v>6</v>
      </c>
      <c r="D16" s="143" t="s">
        <v>102</v>
      </c>
      <c r="E16" s="74"/>
      <c r="F16" s="74"/>
      <c r="G16" s="74"/>
      <c r="H16" s="74" t="s">
        <v>7</v>
      </c>
      <c r="I16" s="143"/>
      <c r="K16" s="89"/>
      <c r="L16" s="114" t="str">
        <f>IF(COUNTA(D16,I16)&gt;1,"(*) Marcar solo un valor: Si o No",IF(COUNTA(D16,I16)=0,"(Si/No) Marcar con 'X' unas de las dos alternativas. ",""))</f>
        <v/>
      </c>
      <c r="S16" s="63">
        <v>40</v>
      </c>
      <c r="T16" s="65"/>
      <c r="U16" s="48"/>
      <c r="W16" s="48">
        <f>IF(OR(AND(D16="", I16=""), AND(D16&lt;&gt;"", I16&lt;&gt;"")), 1, 0)</f>
        <v>0</v>
      </c>
    </row>
    <row r="17" spans="2:23" x14ac:dyDescent="0.2">
      <c r="L17" s="116"/>
      <c r="T17" s="65"/>
      <c r="U17" s="48"/>
      <c r="W17" s="48"/>
    </row>
    <row r="18" spans="2:23" ht="39.950000000000003" customHeight="1" x14ac:dyDescent="0.2">
      <c r="B18" s="220" t="s">
        <v>47</v>
      </c>
      <c r="C18" s="220"/>
      <c r="D18" s="220"/>
      <c r="E18" s="220"/>
      <c r="F18" s="220"/>
      <c r="G18" s="220"/>
      <c r="H18" s="220"/>
      <c r="I18" s="220"/>
      <c r="J18" s="220"/>
      <c r="K18" s="89"/>
      <c r="L18" s="115"/>
      <c r="T18" s="65"/>
      <c r="U18" s="48"/>
      <c r="W18" s="48"/>
    </row>
    <row r="19" spans="2:23" ht="21" customHeight="1" x14ac:dyDescent="0.2">
      <c r="C19" s="73" t="s">
        <v>6</v>
      </c>
      <c r="D19" s="143"/>
      <c r="E19" s="74"/>
      <c r="F19" s="74"/>
      <c r="G19" s="74"/>
      <c r="H19" s="74" t="s">
        <v>7</v>
      </c>
      <c r="I19" s="143" t="s">
        <v>102</v>
      </c>
      <c r="K19" s="89"/>
      <c r="L19" s="114" t="str">
        <f>IF(COUNTA(D19,I19)&gt;1,"(*) Marcar solo un valor: Si o No",IF(COUNTA(D19,I19)=0,"(Si/No) Marcar con 'X' unas de las dos alternativas. ",""))</f>
        <v/>
      </c>
      <c r="S19" s="63">
        <v>41</v>
      </c>
      <c r="T19" s="65"/>
      <c r="U19" s="48"/>
      <c r="W19" s="48">
        <f>IF(OR(AND(I19&lt;&gt;"", F21=""), AND(D19&lt;&gt;"", F21&lt;&gt;"", I19="")), 0, 1)</f>
        <v>0</v>
      </c>
    </row>
    <row r="20" spans="2:23" ht="39.950000000000003" customHeight="1" x14ac:dyDescent="0.2">
      <c r="C20" s="226" t="s">
        <v>48</v>
      </c>
      <c r="D20" s="226"/>
      <c r="E20" s="226"/>
      <c r="F20" s="226"/>
      <c r="G20" s="226"/>
      <c r="H20" s="226"/>
      <c r="I20" s="226"/>
      <c r="J20" s="226"/>
      <c r="L20" s="116"/>
      <c r="T20" s="65"/>
      <c r="U20" s="48"/>
      <c r="W20" s="48"/>
    </row>
    <row r="21" spans="2:23" ht="21" customHeight="1" x14ac:dyDescent="0.2">
      <c r="C21" s="222" t="s">
        <v>49</v>
      </c>
      <c r="D21" s="223"/>
      <c r="E21" s="224"/>
      <c r="F21" s="225"/>
      <c r="G21" s="225"/>
      <c r="H21" s="225"/>
      <c r="I21" s="225"/>
      <c r="J21" s="225"/>
      <c r="L21" s="114" t="str">
        <f>IF(D19=I19, CONCATENATE("(Porcentaje) Valor maximo ",Decimal2_Maximo2), IF(LEN(F21)=0,  IF(D19="x",   "(*) Completar la celda de Porcentaje",   ""),  IF(I19="x",   "(*) No ingresar Porcentaje",   "")))</f>
        <v/>
      </c>
      <c r="S21" s="63">
        <v>42</v>
      </c>
      <c r="T21" s="65"/>
      <c r="U21" s="48"/>
      <c r="W21" s="48">
        <f>IF(AND(D19&lt;&gt;"",TRIM(F21)=""),1,0)</f>
        <v>0</v>
      </c>
    </row>
    <row r="22" spans="2:23" x14ac:dyDescent="0.2">
      <c r="T22" s="65"/>
      <c r="U22" s="48"/>
      <c r="W22" s="48"/>
    </row>
    <row r="23" spans="2:23" x14ac:dyDescent="0.2">
      <c r="T23" s="65"/>
      <c r="U23" s="48"/>
      <c r="W23" s="48"/>
    </row>
    <row r="24" spans="2:23" x14ac:dyDescent="0.2">
      <c r="T24" s="65"/>
      <c r="U24" s="48"/>
      <c r="W24" s="48"/>
    </row>
    <row r="25" spans="2:23" x14ac:dyDescent="0.2">
      <c r="T25" s="65"/>
      <c r="U25" s="48"/>
      <c r="W25" s="48"/>
    </row>
    <row r="26" spans="2:23" x14ac:dyDescent="0.2">
      <c r="T26" s="65"/>
      <c r="U26" s="65"/>
      <c r="V26" s="65"/>
    </row>
    <row r="27" spans="2:23" x14ac:dyDescent="0.2">
      <c r="T27" s="65"/>
      <c r="U27" s="65"/>
      <c r="V27" s="65"/>
    </row>
    <row r="28" spans="2:23" x14ac:dyDescent="0.2">
      <c r="T28" s="65"/>
      <c r="U28" s="65"/>
      <c r="V28" s="65"/>
    </row>
    <row r="29" spans="2:23" x14ac:dyDescent="0.2">
      <c r="T29" s="65"/>
      <c r="U29" s="65"/>
      <c r="V29" s="65"/>
    </row>
    <row r="30" spans="2:23" x14ac:dyDescent="0.2">
      <c r="T30" s="65"/>
      <c r="U30" s="65"/>
      <c r="V30" s="65"/>
    </row>
    <row r="31" spans="2:23" x14ac:dyDescent="0.2">
      <c r="U31" s="48"/>
    </row>
  </sheetData>
  <sheetProtection password="C71F" sheet="1" objects="1" scenarios="1"/>
  <mergeCells count="16">
    <mergeCell ref="C21:E21"/>
    <mergeCell ref="F21:J21"/>
    <mergeCell ref="C12:J12"/>
    <mergeCell ref="I4:J4"/>
    <mergeCell ref="B5:F5"/>
    <mergeCell ref="I5:J5"/>
    <mergeCell ref="B7:J7"/>
    <mergeCell ref="C8:E8"/>
    <mergeCell ref="F8:J8"/>
    <mergeCell ref="C9:E9"/>
    <mergeCell ref="F9:J9"/>
    <mergeCell ref="B10:J10"/>
    <mergeCell ref="C13:J13"/>
    <mergeCell ref="B15:J15"/>
    <mergeCell ref="B18:J18"/>
    <mergeCell ref="C20:J20"/>
  </mergeCells>
  <dataValidations count="7">
    <dataValidation type="custom" allowBlank="1" showInputMessage="1" showErrorMessage="1" error="Valor NO Válido." prompt="_x000a_Ingrese &quot;X&quot;" sqref="G5">
      <formula1>COUNTIF(Respuesta_SINO,TRIM(CELL("contents")))=1</formula1>
    </dataValidation>
    <dataValidation type="custom" allowBlank="1" showInputMessage="1" showErrorMessage="1" error="Valor NO Válido." prompt="Ingrese &quot;X&quot;" sqref="H5 D19 I11 I16">
      <formula1>COUNTIF(Respuesta_SINO,TRIM(CELL("contents")))=1</formula1>
    </dataValidation>
    <dataValidation type="textLength" allowBlank="1" showErrorMessage="1" error="Cantidad de caracteres NO valido." sqref="I5:J5 C13:J13">
      <formula1>Explicacion_LongMinimo</formula1>
      <formula2>Explicacion_LongMaximo2</formula2>
    </dataValidation>
    <dataValidation type="custom" allowBlank="1" showInputMessage="1" showErrorMessage="1" error="Valor NO Válido._x000a_" prompt="Ingrese &quot;X&quot;" sqref="I19">
      <formula1>COUNTIF(Respuesta_SINO,TRIM(CELL("contents")))=1</formula1>
    </dataValidation>
    <dataValidation type="custom" allowBlank="1" showInputMessage="1" showErrorMessage="1" error="Valor NO Válido" prompt="Ingrese &quot;X&quot;" sqref="D16 D11">
      <formula1>COUNTIF(Respuesta_SINO,TRIM(CELL("contents")))=1</formula1>
    </dataValidation>
    <dataValidation type="decimal" allowBlank="1" showErrorMessage="1" error="Cantidad de caracteres NO valido." sqref="F21:J21">
      <formula1>Decimal2_Minimo</formula1>
      <formula2>Decimal2_Maximo2</formula2>
    </dataValidation>
    <dataValidation type="textLength" allowBlank="1" showErrorMessage="1" error="Cantidad de caracteres NO valido." sqref="C9:E9 F9:J9">
      <formula1>Explicacion_LongMinimo</formula1>
      <formula2>Explicacion_LongMaximo</formula2>
    </dataValidation>
  </dataValidations>
  <hyperlinks>
    <hyperlink ref="L3" location="Principal!A1" display="Ir al Princimal"/>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W21"/>
  <sheetViews>
    <sheetView showGridLines="0" zoomScaleNormal="100" workbookViewId="0">
      <selection activeCell="L7" sqref="L7"/>
    </sheetView>
  </sheetViews>
  <sheetFormatPr baseColWidth="10" defaultColWidth="11.42578125" defaultRowHeight="12.75" x14ac:dyDescent="0.2"/>
  <cols>
    <col min="1" max="1" width="3" style="7" customWidth="1"/>
    <col min="2" max="2" width="3.5703125" style="7" customWidth="1"/>
    <col min="3" max="3" width="18.5703125" style="7" customWidth="1"/>
    <col min="4" max="4" width="6" style="7" customWidth="1"/>
    <col min="5" max="5" width="11" style="7" customWidth="1"/>
    <col min="6" max="6" width="11.85546875" style="7" customWidth="1"/>
    <col min="7" max="8" width="5" style="7" customWidth="1"/>
    <col min="9" max="9" width="6.140625" style="7" customWidth="1"/>
    <col min="10" max="10" width="13.5703125" style="7" customWidth="1"/>
    <col min="11" max="11" width="6.85546875" style="7" customWidth="1"/>
    <col min="12" max="12" width="49.140625" style="7" customWidth="1"/>
    <col min="13" max="13" width="4.5703125" style="7" customWidth="1"/>
    <col min="14" max="14" width="3.7109375" style="7" customWidth="1"/>
    <col min="15" max="15" width="5" style="7" customWidth="1"/>
    <col min="16" max="16" width="4.7109375" style="7" customWidth="1"/>
    <col min="17" max="17" width="5.42578125" style="7" customWidth="1"/>
    <col min="18" max="18" width="4.140625" style="7" customWidth="1"/>
    <col min="19" max="19" width="5.140625" style="64" customWidth="1"/>
    <col min="20" max="20" width="3.5703125" style="63" customWidth="1"/>
    <col min="21" max="21" width="4" style="63" customWidth="1"/>
    <col min="22" max="22" width="3.7109375" style="48" customWidth="1"/>
    <col min="23" max="23" width="3.7109375" style="65" customWidth="1"/>
    <col min="24" max="16384" width="11.42578125" style="7"/>
  </cols>
  <sheetData>
    <row r="1" spans="1:23" ht="15" customHeight="1" x14ac:dyDescent="0.2">
      <c r="U1" s="48">
        <v>0</v>
      </c>
      <c r="W1" s="48"/>
    </row>
    <row r="2" spans="1:23" s="48" customFormat="1" ht="3" customHeight="1" x14ac:dyDescent="0.2">
      <c r="A2" s="48" t="s">
        <v>87</v>
      </c>
      <c r="B2" s="48" t="s">
        <v>87</v>
      </c>
      <c r="C2" s="48" t="s">
        <v>87</v>
      </c>
      <c r="D2" s="48" t="s">
        <v>87</v>
      </c>
      <c r="E2" s="48" t="s">
        <v>87</v>
      </c>
      <c r="F2" s="48" t="s">
        <v>87</v>
      </c>
      <c r="G2" s="48" t="s">
        <v>87</v>
      </c>
      <c r="H2" s="48" t="s">
        <v>87</v>
      </c>
      <c r="I2" s="48" t="s">
        <v>87</v>
      </c>
      <c r="J2" s="48" t="s">
        <v>87</v>
      </c>
      <c r="K2" s="48" t="s">
        <v>87</v>
      </c>
      <c r="L2" s="48" t="s">
        <v>87</v>
      </c>
      <c r="M2" s="48" t="s">
        <v>87</v>
      </c>
      <c r="N2" s="48" t="s">
        <v>87</v>
      </c>
      <c r="O2" s="48" t="s">
        <v>87</v>
      </c>
      <c r="P2" s="48" t="s">
        <v>87</v>
      </c>
      <c r="Q2" s="48" t="s">
        <v>87</v>
      </c>
      <c r="R2" s="48" t="s">
        <v>87</v>
      </c>
      <c r="S2" s="64"/>
      <c r="T2" s="63"/>
    </row>
    <row r="3" spans="1:23" ht="15" customHeight="1" x14ac:dyDescent="0.2">
      <c r="L3" s="110" t="s">
        <v>67</v>
      </c>
      <c r="U3" s="48">
        <f>SUM(V:V)</f>
        <v>0</v>
      </c>
      <c r="W3" s="48"/>
    </row>
    <row r="4" spans="1:23" ht="15" x14ac:dyDescent="0.25">
      <c r="B4" s="214" t="s">
        <v>50</v>
      </c>
      <c r="C4" s="214"/>
      <c r="D4" s="214"/>
      <c r="E4" s="214"/>
      <c r="F4" s="215"/>
      <c r="G4" s="87" t="s">
        <v>6</v>
      </c>
      <c r="H4" s="87" t="s">
        <v>7</v>
      </c>
      <c r="I4" s="187" t="s">
        <v>8</v>
      </c>
      <c r="J4" s="188"/>
      <c r="K4" s="25" t="s">
        <v>71</v>
      </c>
      <c r="L4" s="25"/>
      <c r="U4" s="48"/>
      <c r="W4" s="48"/>
    </row>
    <row r="5" spans="1:23" ht="45" customHeight="1" x14ac:dyDescent="0.2">
      <c r="B5" s="192" t="s">
        <v>51</v>
      </c>
      <c r="C5" s="192"/>
      <c r="D5" s="192"/>
      <c r="E5" s="192"/>
      <c r="F5" s="192"/>
      <c r="G5" s="143" t="s">
        <v>102</v>
      </c>
      <c r="H5" s="143"/>
      <c r="I5" s="185" t="s">
        <v>152</v>
      </c>
      <c r="J5" s="186"/>
      <c r="K5" s="24" t="str">
        <f>CONCATENATE("(",LEN(I5),")")</f>
        <v>(367)</v>
      </c>
      <c r="L5" s="114" t="str">
        <f>IF(COUNTA(G5:H5)&lt;&gt;1,CONCATENATE("(Si/No) Marcar con 'X' solo uno de los campos.",CHAR(10),"(Explicación) Longitud maxima de ",Explicacion_LongMaximo2," caracteres"),IF(AND(UPPER(H5)="X",LEN(I5)=0),CONCATENATE("(*) Completar la celda de Explicación.",CHAR(10),"Longitud maxima de ",Explicacion_LongMaximo2," caracteres"),""))</f>
        <v/>
      </c>
      <c r="S5" s="64">
        <v>10</v>
      </c>
      <c r="U5" s="48"/>
      <c r="V5" s="48">
        <f>IF(OR(AND(G5="", H5&lt;&gt;"", I5&lt;&gt;"", C9="", F9=""), AND(G5&lt;&gt;"", H5="", C9&lt;&gt;"", F9&lt;&gt;"")), 0, 1)</f>
        <v>0</v>
      </c>
      <c r="W5" s="48"/>
    </row>
    <row r="6" spans="1:23" x14ac:dyDescent="0.2">
      <c r="L6" s="116"/>
      <c r="U6" s="48"/>
      <c r="W6" s="48"/>
    </row>
    <row r="7" spans="1:23" ht="39.950000000000003" customHeight="1" x14ac:dyDescent="0.2">
      <c r="B7" s="204" t="s">
        <v>52</v>
      </c>
      <c r="C7" s="204"/>
      <c r="D7" s="204"/>
      <c r="E7" s="204"/>
      <c r="F7" s="204"/>
      <c r="G7" s="204"/>
      <c r="H7" s="204"/>
      <c r="I7" s="204"/>
      <c r="J7" s="204"/>
      <c r="L7" s="115"/>
      <c r="U7" s="48"/>
      <c r="W7" s="48"/>
    </row>
    <row r="8" spans="1:23" x14ac:dyDescent="0.2">
      <c r="C8" s="187" t="s">
        <v>25</v>
      </c>
      <c r="D8" s="219"/>
      <c r="E8" s="188"/>
      <c r="F8" s="174" t="s">
        <v>26</v>
      </c>
      <c r="G8" s="174"/>
      <c r="H8" s="174"/>
      <c r="I8" s="174"/>
      <c r="J8" s="174"/>
      <c r="L8" s="117" t="str">
        <f>IF(OR(LEN(TRIM(C9))=0,LEN(TRIM(F9))=0),IF(AND(H5="",C9="",F9=""),IF(OR(AND(G5="",H5=""),G5&lt;&gt;""),CONCATENATE("Longitud maxima de ",Explicacion_LongMaximo," caracteres en cada columna.")),""),"")</f>
        <v/>
      </c>
      <c r="U8" s="48"/>
      <c r="W8" s="48"/>
    </row>
    <row r="9" spans="1:23" s="83" customFormat="1" ht="21" customHeight="1" x14ac:dyDescent="0.25">
      <c r="C9" s="208" t="s">
        <v>143</v>
      </c>
      <c r="D9" s="151"/>
      <c r="E9" s="152"/>
      <c r="F9" s="209" t="s">
        <v>137</v>
      </c>
      <c r="G9" s="209"/>
      <c r="H9" s="209"/>
      <c r="I9" s="209"/>
      <c r="J9" s="209"/>
      <c r="L9" s="120" t="str">
        <f>IF(UPPER($G$5)="X", CONCATENATE(IF(ISBLANK(C9),"Ingresar Documento. ",""),IF(ISBLANK(F9),"Ingresar Órgano. ","")), IF(AND(UPPER($H$5)="X",OR(NOT(ISBLANK(C9)),NOT(ISBLANK(F9)))),"No debe ingresar Documento / Órgano. ",""))</f>
        <v/>
      </c>
      <c r="S9" s="84">
        <v>43</v>
      </c>
      <c r="T9" s="85"/>
      <c r="U9" s="86"/>
      <c r="V9" s="86"/>
      <c r="W9" s="86"/>
    </row>
    <row r="10" spans="1:23" ht="39.950000000000003" customHeight="1" x14ac:dyDescent="0.2">
      <c r="B10" s="220" t="s">
        <v>53</v>
      </c>
      <c r="C10" s="220"/>
      <c r="D10" s="220"/>
      <c r="E10" s="220"/>
      <c r="F10" s="220"/>
      <c r="G10" s="220"/>
      <c r="H10" s="220"/>
      <c r="I10" s="220"/>
      <c r="J10" s="220"/>
      <c r="L10" s="115"/>
      <c r="U10" s="48"/>
      <c r="W10" s="48"/>
    </row>
    <row r="11" spans="1:23" ht="21" customHeight="1" x14ac:dyDescent="0.2">
      <c r="C11" s="73" t="s">
        <v>6</v>
      </c>
      <c r="D11" s="121" t="s">
        <v>102</v>
      </c>
      <c r="E11" s="74"/>
      <c r="F11" s="74"/>
      <c r="G11" s="74"/>
      <c r="H11" s="74" t="s">
        <v>7</v>
      </c>
      <c r="I11" s="121"/>
      <c r="L11" s="114" t="str">
        <f>IF(COUNTA(D11,I11)&gt;1,"(*) Marcar solo un valor: Si o No",IF(COUNTA(D11,I11)=0,"(Si/No) Marcar con 'X' unas de las dos alternativas. ",""))</f>
        <v/>
      </c>
      <c r="S11" s="64">
        <v>44</v>
      </c>
      <c r="U11" s="48"/>
      <c r="W11" s="48">
        <f>IF(OR(AND(I11&lt;&gt;"", C14="", F14=""), AND(D11&lt;&gt;"", C14&lt;&gt;"", F14&lt;&gt;"", I11="")), 0, 1)</f>
        <v>0</v>
      </c>
    </row>
    <row r="12" spans="1:23" ht="39.950000000000003" customHeight="1" x14ac:dyDescent="0.2">
      <c r="C12" s="218" t="s">
        <v>35</v>
      </c>
      <c r="D12" s="207"/>
      <c r="E12" s="207"/>
      <c r="F12" s="207"/>
      <c r="G12" s="207"/>
      <c r="H12" s="207"/>
      <c r="I12" s="207"/>
      <c r="J12" s="207"/>
      <c r="L12" s="115"/>
      <c r="U12" s="48"/>
      <c r="W12" s="48"/>
    </row>
    <row r="13" spans="1:23" x14ac:dyDescent="0.2">
      <c r="C13" s="187" t="s">
        <v>36</v>
      </c>
      <c r="D13" s="219"/>
      <c r="E13" s="188"/>
      <c r="F13" s="174" t="s">
        <v>37</v>
      </c>
      <c r="G13" s="174"/>
      <c r="H13" s="174"/>
      <c r="I13" s="174"/>
      <c r="J13" s="174"/>
      <c r="L13" s="117" t="str">
        <f>IF(OR(LEN(TRIM(C14))=0,LEN(TRIM(F14))=0),IF(AND(I11="",C14="",F14=""),IF(OR(AND(D11="",I11=""),D11&lt;&gt;""),CONCATENATE("Longitud maxima de ",Explicacion_LongMaximo," caracteres en cada columna.")),""),"")</f>
        <v/>
      </c>
      <c r="U13" s="48"/>
      <c r="W13" s="48"/>
    </row>
    <row r="14" spans="1:23" ht="21" customHeight="1" x14ac:dyDescent="0.2">
      <c r="C14" s="208" t="s">
        <v>144</v>
      </c>
      <c r="D14" s="151"/>
      <c r="E14" s="152"/>
      <c r="F14" s="208" t="s">
        <v>145</v>
      </c>
      <c r="G14" s="151"/>
      <c r="H14" s="151"/>
      <c r="I14" s="151"/>
      <c r="J14" s="152"/>
      <c r="L14" s="118" t="str">
        <f>IF(UPPER(D11)="X", CONCATENATE(IF(ISBLANK(C14),"Ingresar Área. ",""),IF(ISBLANK(F14),"Ingresar de quien depende. ","")), IF(AND(UPPER(I11)="X",OR(NOT(ISBLANK(C14)),NOT(ISBLANK(F14)))),"No debe ingresar Área / De quien depende. ",""))</f>
        <v/>
      </c>
      <c r="S14" s="64">
        <v>45</v>
      </c>
      <c r="U14" s="48"/>
      <c r="W14" s="48">
        <f>IF(AND(D11&lt;&gt;"",OR(TRIM(C14)="",TRIM(F14)="")),1,0)</f>
        <v>0</v>
      </c>
    </row>
    <row r="15" spans="1:23" ht="39.950000000000003" customHeight="1" x14ac:dyDescent="0.2">
      <c r="B15" s="220" t="s">
        <v>54</v>
      </c>
      <c r="C15" s="220"/>
      <c r="D15" s="220"/>
      <c r="E15" s="220"/>
      <c r="F15" s="220"/>
      <c r="G15" s="220"/>
      <c r="H15" s="220"/>
      <c r="I15" s="220"/>
      <c r="J15" s="220"/>
      <c r="K15" s="89"/>
      <c r="L15" s="115"/>
      <c r="U15" s="48"/>
      <c r="W15" s="48"/>
    </row>
    <row r="16" spans="1:23" ht="21" customHeight="1" x14ac:dyDescent="0.2">
      <c r="C16" s="73" t="s">
        <v>6</v>
      </c>
      <c r="D16" s="122" t="s">
        <v>102</v>
      </c>
      <c r="E16" s="74"/>
      <c r="F16" s="74"/>
      <c r="G16" s="74"/>
      <c r="H16" s="74" t="s">
        <v>7</v>
      </c>
      <c r="I16" s="122"/>
      <c r="K16" s="89"/>
      <c r="L16" s="114" t="str">
        <f>IF(COUNTA(D16,I16)&gt;1,"(*) Marcar solo un valor: Si o No",IF(COUNTA(D16,I16)=0,"(Si/No) Marcar con 'X' unas de las dos alternativas. ",""))</f>
        <v/>
      </c>
      <c r="S16" s="64">
        <v>46</v>
      </c>
      <c r="U16" s="48"/>
      <c r="W16" s="48">
        <f>IF(OR(AND(D16="", I16=""), AND(D16&lt;&gt;"", I16&lt;&gt;"")), 1, 0)</f>
        <v>0</v>
      </c>
    </row>
    <row r="17" spans="2:23" x14ac:dyDescent="0.2">
      <c r="L17" s="116"/>
      <c r="U17" s="48"/>
      <c r="W17" s="48"/>
    </row>
    <row r="18" spans="2:23" ht="39.950000000000003" customHeight="1" x14ac:dyDescent="0.2">
      <c r="B18" s="220" t="s">
        <v>72</v>
      </c>
      <c r="C18" s="220"/>
      <c r="D18" s="220"/>
      <c r="E18" s="220"/>
      <c r="F18" s="220"/>
      <c r="G18" s="220"/>
      <c r="H18" s="220"/>
      <c r="I18" s="220"/>
      <c r="J18" s="220"/>
      <c r="K18" s="89"/>
      <c r="L18" s="115"/>
      <c r="U18" s="48"/>
      <c r="W18" s="48"/>
    </row>
    <row r="19" spans="2:23" ht="21" customHeight="1" x14ac:dyDescent="0.2">
      <c r="C19" s="73" t="s">
        <v>6</v>
      </c>
      <c r="D19" s="122" t="s">
        <v>102</v>
      </c>
      <c r="E19" s="74"/>
      <c r="F19" s="74"/>
      <c r="G19" s="74"/>
      <c r="H19" s="74" t="s">
        <v>7</v>
      </c>
      <c r="I19" s="122"/>
      <c r="K19" s="89"/>
      <c r="L19" s="114" t="str">
        <f>IF(COUNTA(D19,I19)&gt;1,"(*) Marcar solo un valor: Si o No",IF(COUNTA(D19,I19)=0,"(Si/No) Marcar con 'X' unas de las dos alternativas. ",""))</f>
        <v/>
      </c>
      <c r="S19" s="64">
        <v>47</v>
      </c>
      <c r="U19" s="48"/>
      <c r="W19" s="48">
        <f>IF(OR(AND(D19="", I19=""), AND(D19&lt;&gt;"", I19&lt;&gt;"")), 1, 0)</f>
        <v>0</v>
      </c>
    </row>
    <row r="20" spans="2:23" x14ac:dyDescent="0.2">
      <c r="U20" s="48"/>
      <c r="W20" s="48"/>
    </row>
    <row r="21" spans="2:23" x14ac:dyDescent="0.2">
      <c r="U21" s="48"/>
      <c r="W21" s="48"/>
    </row>
  </sheetData>
  <sheetProtection password="C71F" sheet="1" objects="1" scenarios="1"/>
  <mergeCells count="17">
    <mergeCell ref="I4:J4"/>
    <mergeCell ref="B5:F5"/>
    <mergeCell ref="I5:J5"/>
    <mergeCell ref="B7:J7"/>
    <mergeCell ref="C8:E8"/>
    <mergeCell ref="F8:J8"/>
    <mergeCell ref="B4:F4"/>
    <mergeCell ref="B18:J18"/>
    <mergeCell ref="C9:E9"/>
    <mergeCell ref="F9:J9"/>
    <mergeCell ref="B10:J10"/>
    <mergeCell ref="C12:J12"/>
    <mergeCell ref="C13:E13"/>
    <mergeCell ref="F13:J13"/>
    <mergeCell ref="C14:E14"/>
    <mergeCell ref="F14:J14"/>
    <mergeCell ref="B15:J15"/>
  </mergeCells>
  <dataValidations count="3">
    <dataValidation type="textLength" allowBlank="1" showErrorMessage="1" error="Cantidad de caracteres NO valido." sqref="I5:J5">
      <formula1>Explicacion_LongMinimo</formula1>
      <formula2>Explicacion_LongMaximo2</formula2>
    </dataValidation>
    <dataValidation type="custom" allowBlank="1" showInputMessage="1" showErrorMessage="1" error="Valor NO Válido." prompt="Ingrese &quot;X&quot;" sqref="G5:H5 D16 D11 I19 D19 I16 I11">
      <formula1>COUNTIF(Respuesta_SINO,TRIM(CELL("contents")))=1</formula1>
    </dataValidation>
    <dataValidation type="textLength" allowBlank="1" showErrorMessage="1" error="Cantidad de caracteres NO valido." sqref="C9:E9 F9:J9 C14:E14 F14:J14">
      <formula1>Explicacion_LongMinimo</formula1>
      <formula2>Explicacion_LongMaximo</formula2>
    </dataValidation>
  </dataValidations>
  <hyperlinks>
    <hyperlink ref="L3" location="Principal!A1" display="Ir al Princimal"/>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X24"/>
  <sheetViews>
    <sheetView showGridLines="0" zoomScaleNormal="100" workbookViewId="0">
      <selection activeCell="K7" sqref="K7"/>
    </sheetView>
  </sheetViews>
  <sheetFormatPr baseColWidth="10" defaultColWidth="11.42578125" defaultRowHeight="12.75" x14ac:dyDescent="0.2"/>
  <cols>
    <col min="1" max="1" width="3" style="7" customWidth="1"/>
    <col min="2" max="2" width="3.5703125" style="7" customWidth="1"/>
    <col min="3" max="3" width="20.28515625" style="7" customWidth="1"/>
    <col min="4" max="4" width="6" style="7" customWidth="1"/>
    <col min="5" max="5" width="12.140625" style="7" customWidth="1"/>
    <col min="6" max="6" width="13" style="7" customWidth="1"/>
    <col min="7" max="8" width="5" style="7" customWidth="1"/>
    <col min="9" max="9" width="6.140625" style="7" customWidth="1"/>
    <col min="10" max="10" width="14.42578125" style="7" customWidth="1"/>
    <col min="11" max="11" width="7.7109375" style="7" customWidth="1"/>
    <col min="12" max="12" width="49.140625" style="7" customWidth="1"/>
    <col min="13" max="13" width="4" style="7" customWidth="1"/>
    <col min="14" max="14" width="4.42578125" style="7" customWidth="1"/>
    <col min="15" max="15" width="4.140625" style="7" customWidth="1"/>
    <col min="16" max="16" width="3.42578125" style="7" customWidth="1"/>
    <col min="17" max="17" width="4" style="7" customWidth="1"/>
    <col min="18" max="18" width="3.7109375" style="7" customWidth="1"/>
    <col min="19" max="19" width="3.5703125" style="63" customWidth="1"/>
    <col min="20" max="20" width="3.85546875" style="7" customWidth="1"/>
    <col min="21" max="21" width="4.28515625" style="63" customWidth="1"/>
    <col min="22" max="22" width="3.140625" style="48" customWidth="1"/>
    <col min="23" max="23" width="4.140625" style="65" customWidth="1"/>
    <col min="24" max="16384" width="11.42578125" style="7"/>
  </cols>
  <sheetData>
    <row r="1" spans="1:24" ht="15" customHeight="1" x14ac:dyDescent="0.2">
      <c r="U1" s="48">
        <v>0</v>
      </c>
      <c r="W1" s="48"/>
    </row>
    <row r="2" spans="1:24" s="48" customFormat="1" ht="3" customHeight="1" x14ac:dyDescent="0.2">
      <c r="A2" s="48" t="s">
        <v>87</v>
      </c>
      <c r="B2" s="48" t="s">
        <v>87</v>
      </c>
      <c r="C2" s="48" t="s">
        <v>87</v>
      </c>
      <c r="D2" s="48" t="s">
        <v>87</v>
      </c>
      <c r="E2" s="48" t="s">
        <v>87</v>
      </c>
      <c r="F2" s="48" t="s">
        <v>87</v>
      </c>
      <c r="G2" s="48" t="s">
        <v>87</v>
      </c>
      <c r="H2" s="48" t="s">
        <v>87</v>
      </c>
      <c r="I2" s="48" t="s">
        <v>87</v>
      </c>
      <c r="J2" s="48" t="s">
        <v>87</v>
      </c>
      <c r="K2" s="48" t="s">
        <v>87</v>
      </c>
      <c r="L2" s="48" t="s">
        <v>87</v>
      </c>
      <c r="M2" s="48" t="s">
        <v>87</v>
      </c>
      <c r="N2" s="48" t="s">
        <v>87</v>
      </c>
      <c r="O2" s="48" t="s">
        <v>87</v>
      </c>
      <c r="P2" s="48" t="s">
        <v>87</v>
      </c>
      <c r="Q2" s="48" t="s">
        <v>87</v>
      </c>
      <c r="R2" s="48" t="s">
        <v>87</v>
      </c>
      <c r="S2" s="63"/>
    </row>
    <row r="3" spans="1:24" ht="15" customHeight="1" x14ac:dyDescent="0.2">
      <c r="L3" s="110" t="s">
        <v>67</v>
      </c>
      <c r="U3" s="48">
        <f>SUM(V:V)</f>
        <v>0</v>
      </c>
      <c r="W3" s="48"/>
    </row>
    <row r="4" spans="1:24" ht="15" customHeight="1" x14ac:dyDescent="0.25">
      <c r="B4" s="112" t="s">
        <v>55</v>
      </c>
      <c r="C4" s="112"/>
      <c r="D4" s="112"/>
      <c r="E4" s="112"/>
      <c r="F4" s="8"/>
      <c r="G4" s="87" t="s">
        <v>6</v>
      </c>
      <c r="H4" s="87" t="s">
        <v>7</v>
      </c>
      <c r="I4" s="187" t="s">
        <v>8</v>
      </c>
      <c r="J4" s="188"/>
      <c r="K4" s="25" t="s">
        <v>71</v>
      </c>
      <c r="L4" s="25"/>
      <c r="U4" s="48"/>
      <c r="W4" s="48"/>
    </row>
    <row r="5" spans="1:24" ht="45" customHeight="1" x14ac:dyDescent="0.2">
      <c r="B5" s="192" t="s">
        <v>56</v>
      </c>
      <c r="C5" s="192"/>
      <c r="D5" s="192"/>
      <c r="E5" s="192"/>
      <c r="F5" s="192"/>
      <c r="G5" s="143" t="s">
        <v>102</v>
      </c>
      <c r="H5" s="143"/>
      <c r="I5" s="185" t="s">
        <v>158</v>
      </c>
      <c r="J5" s="186"/>
      <c r="K5" s="24" t="str">
        <f>CONCATENATE("(",LEN(I5),")")</f>
        <v>(287)</v>
      </c>
      <c r="L5" s="114" t="str">
        <f>IF(COUNTA(G5:H5)&lt;&gt;1,CONCATENATE("(Si/No) Marcar con 'X' solo uno de los campos.",CHAR(10),"(Explicación) Longitud maxima de ",Explicacion_LongMaximo2," caracteres"),IF(AND(UPPER(H5)="X",LEN(I5)=0),CONCATENATE("(*) Completar la celda de Explicación.",CHAR(10),"Longitud maxima de ",Explicacion_LongMaximo2," caracteres"),""))</f>
        <v/>
      </c>
      <c r="S5" s="63">
        <v>11</v>
      </c>
      <c r="U5" s="48"/>
      <c r="V5" s="48">
        <f>IF(OR(AND(G5="", H5&lt;&gt;"", I5&lt;&gt;"", C9="", F9=""), AND(G5&lt;&gt;"", H5="", C9&lt;&gt;"", F9&lt;&gt;"")), 0, 1)</f>
        <v>0</v>
      </c>
      <c r="W5" s="48"/>
      <c r="X5" s="48"/>
    </row>
    <row r="6" spans="1:24" x14ac:dyDescent="0.2">
      <c r="L6" s="116"/>
      <c r="U6" s="48"/>
      <c r="W6" s="48"/>
      <c r="X6" s="48"/>
    </row>
    <row r="7" spans="1:24" ht="44.25" customHeight="1" x14ac:dyDescent="0.2">
      <c r="B7" s="204" t="s">
        <v>57</v>
      </c>
      <c r="C7" s="204"/>
      <c r="D7" s="204"/>
      <c r="E7" s="204"/>
      <c r="F7" s="204"/>
      <c r="G7" s="204"/>
      <c r="H7" s="204"/>
      <c r="I7" s="204"/>
      <c r="J7" s="204"/>
      <c r="L7" s="115"/>
      <c r="U7" s="48"/>
      <c r="W7" s="48"/>
      <c r="X7" s="48"/>
    </row>
    <row r="8" spans="1:24" ht="15" customHeight="1" x14ac:dyDescent="0.2">
      <c r="C8" s="187" t="s">
        <v>25</v>
      </c>
      <c r="D8" s="219"/>
      <c r="E8" s="188"/>
      <c r="F8" s="174" t="s">
        <v>26</v>
      </c>
      <c r="G8" s="174"/>
      <c r="H8" s="174"/>
      <c r="I8" s="174"/>
      <c r="J8" s="174"/>
      <c r="L8" s="117" t="str">
        <f>IF(OR(LEN(TRIM(C9))=0,LEN(TRIM(F9))=0),IF(AND(H5="",C9="",F9=""),IF(OR(AND(G5="",H5=""),G5&lt;&gt;""),CONCATENATE("Longitud maxima de ",Explicacion_LongMaximo," caracteres en cada columna.")),""),"")</f>
        <v/>
      </c>
      <c r="U8" s="48"/>
      <c r="W8" s="48"/>
    </row>
    <row r="9" spans="1:24" ht="21" customHeight="1" x14ac:dyDescent="0.2">
      <c r="C9" s="208" t="s">
        <v>159</v>
      </c>
      <c r="D9" s="151"/>
      <c r="E9" s="152"/>
      <c r="F9" s="209" t="s">
        <v>137</v>
      </c>
      <c r="G9" s="209"/>
      <c r="H9" s="209"/>
      <c r="I9" s="209"/>
      <c r="J9" s="209"/>
      <c r="L9" s="118" t="str">
        <f>IF(UPPER($G$5)="X", CONCATENATE(IF(ISBLANK(C9),"Ingresar Documento. ",""),IF(ISBLANK(F9),"Ingresar Órgano. ","")), IF(AND(UPPER($H$5)="X",OR(NOT(ISBLANK(C9)),NOT(ISBLANK(F9)))),"No debe ingresar Documento / Órgano. ",""))</f>
        <v/>
      </c>
      <c r="S9" s="63">
        <v>48</v>
      </c>
      <c r="U9" s="48"/>
      <c r="W9" s="48"/>
    </row>
    <row r="10" spans="1:24" ht="39.950000000000003" customHeight="1" x14ac:dyDescent="0.2">
      <c r="B10" s="220" t="s">
        <v>58</v>
      </c>
      <c r="C10" s="220"/>
      <c r="D10" s="220"/>
      <c r="E10" s="220"/>
      <c r="F10" s="220"/>
      <c r="G10" s="220"/>
      <c r="H10" s="220"/>
      <c r="I10" s="220"/>
      <c r="J10" s="220"/>
      <c r="L10" s="115"/>
      <c r="U10" s="48"/>
      <c r="W10" s="48"/>
    </row>
    <row r="11" spans="1:24" s="74" customFormat="1" ht="21" customHeight="1" x14ac:dyDescent="0.25">
      <c r="C11" s="73" t="s">
        <v>6</v>
      </c>
      <c r="D11" s="143" t="s">
        <v>102</v>
      </c>
      <c r="H11" s="74" t="s">
        <v>7</v>
      </c>
      <c r="I11" s="143"/>
      <c r="L11" s="114" t="str">
        <f>IF(COUNTA(D11,I11)&gt;1,"(*) Marcar solo un valor: Si o No",IF(COUNTA(D11,I11)=0,"(Si/No) Marcar con 'X' unas de las dos alternativas. ",""))</f>
        <v/>
      </c>
      <c r="S11" s="81">
        <v>49</v>
      </c>
      <c r="U11" s="82"/>
      <c r="V11" s="82"/>
      <c r="W11" s="82">
        <f>IF(OR(AND(I11&lt;&gt;"", C14="", F14=""), AND(D11&lt;&gt;"", C14&lt;&gt;"", F14&lt;&gt;"", I11="")), 0, 1)</f>
        <v>0</v>
      </c>
    </row>
    <row r="12" spans="1:24" x14ac:dyDescent="0.2">
      <c r="C12" s="218"/>
      <c r="D12" s="207"/>
      <c r="E12" s="207"/>
      <c r="F12" s="207"/>
      <c r="G12" s="207"/>
      <c r="H12" s="207"/>
      <c r="I12" s="207"/>
      <c r="J12" s="207"/>
      <c r="L12" s="115"/>
      <c r="U12" s="48"/>
      <c r="W12" s="48"/>
    </row>
    <row r="13" spans="1:24" ht="15" customHeight="1" x14ac:dyDescent="0.2">
      <c r="C13" s="187" t="s">
        <v>36</v>
      </c>
      <c r="D13" s="219"/>
      <c r="E13" s="188"/>
      <c r="F13" s="174" t="s">
        <v>37</v>
      </c>
      <c r="G13" s="174"/>
      <c r="H13" s="174"/>
      <c r="I13" s="174"/>
      <c r="J13" s="174"/>
      <c r="L13" s="117" t="str">
        <f>IF(OR(LEN(TRIM(C14))=0,LEN(TRIM(F14))=0),IF(AND(I11="",C14="",F14=""),IF(OR(AND(D11="",I11=""),D11&lt;&gt;""),CONCATENATE("Longitud maxima de ",Explicacion_LongMaximo," caracteres en cada columna.")),""),"")</f>
        <v/>
      </c>
      <c r="U13" s="48"/>
      <c r="W13" s="48"/>
    </row>
    <row r="14" spans="1:24" s="74" customFormat="1" ht="21" customHeight="1" x14ac:dyDescent="0.25">
      <c r="C14" s="209" t="s">
        <v>150</v>
      </c>
      <c r="D14" s="209"/>
      <c r="E14" s="209"/>
      <c r="F14" s="209" t="s">
        <v>151</v>
      </c>
      <c r="G14" s="209"/>
      <c r="H14" s="209"/>
      <c r="I14" s="209"/>
      <c r="J14" s="209"/>
      <c r="L14" s="123" t="str">
        <f>IF(UPPER(D11)="X", CONCATENATE(IF(ISBLANK(C14),"Ingresar Área. ",""),IF(ISBLANK(F14),"Ingresar de quien depende. ","")), IF(AND(UPPER(I11)="X",OR(NOT(ISBLANK(C14)),NOT(ISBLANK(F14)))),"No debe ingresar Área / De quien depende. ",""))</f>
        <v/>
      </c>
      <c r="S14" s="81">
        <v>50</v>
      </c>
      <c r="U14" s="82"/>
      <c r="V14" s="82"/>
      <c r="W14" s="82">
        <f>IF(AND(D11&lt;&gt;"",OR(TRIM(C14)="",TRIM(F14)="")),1,0)</f>
        <v>0</v>
      </c>
    </row>
    <row r="15" spans="1:24" ht="39.950000000000003" customHeight="1" x14ac:dyDescent="0.2">
      <c r="B15" s="220" t="s">
        <v>59</v>
      </c>
      <c r="C15" s="220"/>
      <c r="D15" s="220"/>
      <c r="E15" s="220"/>
      <c r="F15" s="220"/>
      <c r="G15" s="220"/>
      <c r="H15" s="220"/>
      <c r="I15" s="220"/>
      <c r="J15" s="220"/>
      <c r="K15" s="89"/>
      <c r="L15" s="115"/>
      <c r="U15" s="48"/>
      <c r="W15" s="48"/>
    </row>
    <row r="16" spans="1:24" ht="21" customHeight="1" x14ac:dyDescent="0.2">
      <c r="C16" s="73" t="s">
        <v>6</v>
      </c>
      <c r="D16" s="143" t="s">
        <v>102</v>
      </c>
      <c r="H16" s="74" t="s">
        <v>7</v>
      </c>
      <c r="I16" s="143"/>
      <c r="K16" s="89"/>
      <c r="L16" s="114" t="str">
        <f>IF(COUNTA(D16,I16)&gt;1,"(*) Marcar solo un valor: Si o No",IF(COUNTA(D16,I16)=0,"(Si/No) Marcar con 'X' unas de las dos alternativas. ",""))</f>
        <v/>
      </c>
      <c r="S16" s="63">
        <v>51</v>
      </c>
      <c r="U16" s="48"/>
      <c r="W16" s="48">
        <f>IF(OR(AND(D16="", I16=""), AND(D16&lt;&gt;"", I16&lt;&gt;"")), 1, 0)</f>
        <v>0</v>
      </c>
    </row>
    <row r="17" spans="2:23" x14ac:dyDescent="0.2">
      <c r="L17" s="116"/>
      <c r="U17" s="48"/>
      <c r="W17" s="48"/>
    </row>
    <row r="18" spans="2:23" ht="39.950000000000003" customHeight="1" x14ac:dyDescent="0.2">
      <c r="B18" s="220" t="s">
        <v>60</v>
      </c>
      <c r="C18" s="220"/>
      <c r="D18" s="220"/>
      <c r="E18" s="220"/>
      <c r="F18" s="220"/>
      <c r="G18" s="220"/>
      <c r="H18" s="220"/>
      <c r="I18" s="220"/>
      <c r="J18" s="220"/>
      <c r="K18" s="89"/>
      <c r="L18" s="115"/>
      <c r="U18" s="48"/>
      <c r="W18" s="48"/>
    </row>
    <row r="19" spans="2:23" ht="21" customHeight="1" x14ac:dyDescent="0.2">
      <c r="C19" s="73" t="s">
        <v>6</v>
      </c>
      <c r="D19" s="143"/>
      <c r="E19" s="74"/>
      <c r="F19" s="74"/>
      <c r="G19" s="74"/>
      <c r="H19" s="74" t="s">
        <v>7</v>
      </c>
      <c r="I19" s="143" t="s">
        <v>102</v>
      </c>
      <c r="K19" s="89"/>
      <c r="L19" s="114" t="str">
        <f>IF(COUNTA(D19,I19)&gt;1,"(*) Marcar solo un valor: Si o No",IF(COUNTA(D19,I19)=0,"(Si/No) Marcar con 'X' unas de las dos alternativas. ",""))</f>
        <v/>
      </c>
      <c r="S19" s="63">
        <v>52</v>
      </c>
      <c r="U19" s="48"/>
      <c r="W19" s="48">
        <f>IF(OR(AND(I19&lt;&gt;"", C21=""), AND(D19&lt;&gt;"", C21&lt;&gt;"", I19="")), 0, 1)</f>
        <v>0</v>
      </c>
    </row>
    <row r="20" spans="2:23" ht="39.950000000000003" customHeight="1" x14ac:dyDescent="0.2">
      <c r="C20" s="207" t="s">
        <v>61</v>
      </c>
      <c r="D20" s="207"/>
      <c r="E20" s="207"/>
      <c r="F20" s="207"/>
      <c r="G20" s="207"/>
      <c r="H20" s="207"/>
      <c r="I20" s="207"/>
      <c r="J20" s="207"/>
      <c r="K20" s="89"/>
      <c r="L20" s="115"/>
      <c r="U20" s="48"/>
      <c r="W20" s="48"/>
    </row>
    <row r="21" spans="2:23" ht="39.950000000000003" customHeight="1" x14ac:dyDescent="0.2">
      <c r="C21" s="185"/>
      <c r="D21" s="203"/>
      <c r="E21" s="203"/>
      <c r="F21" s="203"/>
      <c r="G21" s="203"/>
      <c r="H21" s="203"/>
      <c r="I21" s="203"/>
      <c r="J21" s="186"/>
      <c r="K21" s="24" t="str">
        <f>CONCATENATE("(",LEN(C21),")")</f>
        <v>(0)</v>
      </c>
      <c r="L21" s="114" t="str">
        <f>IF(D19=I19, CONCATENATE("(Resultado) Longitud maxima de ",Explicacion_LongMaximo2," caracteres"), IF(LEN(C21)=0,  IF(D19="x",   "(*) Completar la celda de Resultados",   ""),  IF(I19="x",   "(*) No debe ingresar Resultados",   "")))</f>
        <v/>
      </c>
      <c r="S21" s="63">
        <v>53</v>
      </c>
      <c r="U21" s="48"/>
      <c r="W21" s="48">
        <f>IF(AND(D19&lt;&gt;"",TRIM(C21)=""),1,0)</f>
        <v>0</v>
      </c>
    </row>
    <row r="22" spans="2:23" x14ac:dyDescent="0.2">
      <c r="L22" s="116"/>
      <c r="U22" s="48"/>
      <c r="W22" s="48"/>
    </row>
    <row r="23" spans="2:23" x14ac:dyDescent="0.2">
      <c r="U23" s="48"/>
      <c r="W23" s="48"/>
    </row>
    <row r="24" spans="2:23" x14ac:dyDescent="0.2">
      <c r="U24" s="48"/>
      <c r="W24" s="48"/>
    </row>
  </sheetData>
  <sheetProtection password="C71F" sheet="1" objects="1" scenarios="1"/>
  <mergeCells count="18">
    <mergeCell ref="B10:J10"/>
    <mergeCell ref="I4:J4"/>
    <mergeCell ref="B5:F5"/>
    <mergeCell ref="I5:J5"/>
    <mergeCell ref="B7:J7"/>
    <mergeCell ref="C8:E8"/>
    <mergeCell ref="F8:J8"/>
    <mergeCell ref="C9:E9"/>
    <mergeCell ref="F9:J9"/>
    <mergeCell ref="B18:J18"/>
    <mergeCell ref="C20:J20"/>
    <mergeCell ref="C21:J21"/>
    <mergeCell ref="C12:J12"/>
    <mergeCell ref="C13:E13"/>
    <mergeCell ref="F13:J13"/>
    <mergeCell ref="C14:E14"/>
    <mergeCell ref="F14:J14"/>
    <mergeCell ref="B15:J15"/>
  </mergeCells>
  <dataValidations count="3">
    <dataValidation type="textLength" allowBlank="1" showErrorMessage="1" error="Cantidad de caracteres NO valido." sqref="I5:J5 C21:J21">
      <formula1>Explicacion_LongMinimo</formula1>
      <formula2>Explicacion_LongMaximo2</formula2>
    </dataValidation>
    <dataValidation type="custom" allowBlank="1" showInputMessage="1" showErrorMessage="1" error="Valor NO Válido." prompt="Ingrese &quot;X&quot;" sqref="G5:H5 D19 I16 D11 I11 D16 I19">
      <formula1>COUNTIF(Respuesta_SINO,TRIM(CELL("contents")))=1</formula1>
    </dataValidation>
    <dataValidation type="textLength" allowBlank="1" showErrorMessage="1" error="Cantidad de caracteres NO valido." sqref="C9:E9 F9:J9 C14:E14 F14:J14">
      <formula1>Explicacion_LongMinimo</formula1>
      <formula2>Explicacion_LongMaximo</formula2>
    </dataValidation>
  </dataValidations>
  <hyperlinks>
    <hyperlink ref="L3" location="Principal!A1" display="Ir al Princimal"/>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AC1355"/>
  <sheetViews>
    <sheetView workbookViewId="0">
      <selection activeCell="A16" sqref="A16"/>
    </sheetView>
  </sheetViews>
  <sheetFormatPr baseColWidth="10" defaultColWidth="11.42578125" defaultRowHeight="12.75" x14ac:dyDescent="0.2"/>
  <cols>
    <col min="1" max="1" width="9" style="55" bestFit="1" customWidth="1"/>
    <col min="2" max="2" width="10.5703125" style="55" bestFit="1" customWidth="1"/>
    <col min="3" max="11" width="5" style="55" bestFit="1" customWidth="1"/>
    <col min="12" max="14" width="6" style="55" bestFit="1" customWidth="1"/>
    <col min="15" max="15" width="1.85546875" style="55" bestFit="1" customWidth="1"/>
    <col min="16" max="16" width="5" style="55" bestFit="1" customWidth="1"/>
    <col min="17" max="17" width="3" style="55" bestFit="1" customWidth="1"/>
    <col min="18" max="18" width="4" style="55" bestFit="1" customWidth="1"/>
    <col min="19" max="19" width="2.7109375" style="55" bestFit="1" customWidth="1"/>
    <col min="20" max="20" width="3" style="55" bestFit="1" customWidth="1"/>
    <col min="21" max="24" width="2.7109375" style="55" bestFit="1" customWidth="1"/>
    <col min="25" max="27" width="3.7109375" style="55" bestFit="1" customWidth="1"/>
    <col min="28" max="28" width="1.85546875" style="55" bestFit="1" customWidth="1"/>
    <col min="29" max="29" width="8.7109375" style="55" bestFit="1" customWidth="1"/>
    <col min="30" max="30" width="10.140625" style="55" bestFit="1" customWidth="1"/>
    <col min="31" max="16384" width="11.42578125" style="55"/>
  </cols>
  <sheetData>
    <row r="1" spans="1:29" x14ac:dyDescent="0.2">
      <c r="A1" s="53" t="s">
        <v>88</v>
      </c>
      <c r="B1" s="53" t="s">
        <v>89</v>
      </c>
      <c r="C1" s="53" t="s">
        <v>90</v>
      </c>
      <c r="D1" s="53" t="s">
        <v>91</v>
      </c>
      <c r="E1" s="53" t="s">
        <v>92</v>
      </c>
      <c r="F1" s="53" t="s">
        <v>93</v>
      </c>
      <c r="G1" s="53" t="s">
        <v>94</v>
      </c>
      <c r="H1" s="53" t="s">
        <v>95</v>
      </c>
      <c r="I1" s="53" t="s">
        <v>96</v>
      </c>
      <c r="J1" s="53" t="s">
        <v>97</v>
      </c>
      <c r="K1" s="53" t="s">
        <v>98</v>
      </c>
      <c r="L1" s="53" t="s">
        <v>99</v>
      </c>
      <c r="M1" s="53" t="s">
        <v>100</v>
      </c>
      <c r="N1" s="53" t="s">
        <v>101</v>
      </c>
      <c r="O1" s="53" t="s">
        <v>102</v>
      </c>
      <c r="P1" s="53" t="s">
        <v>103</v>
      </c>
      <c r="Q1" s="53" t="s">
        <v>104</v>
      </c>
      <c r="R1" s="53" t="s">
        <v>105</v>
      </c>
      <c r="S1" s="53" t="s">
        <v>106</v>
      </c>
      <c r="T1" s="53" t="s">
        <v>107</v>
      </c>
      <c r="U1" s="53" t="s">
        <v>108</v>
      </c>
      <c r="V1" s="53" t="s">
        <v>109</v>
      </c>
      <c r="W1" s="53" t="s">
        <v>110</v>
      </c>
      <c r="X1" s="53" t="s">
        <v>111</v>
      </c>
      <c r="Y1" s="53" t="s">
        <v>112</v>
      </c>
      <c r="Z1" s="53" t="s">
        <v>113</v>
      </c>
      <c r="AA1" s="53" t="s">
        <v>114</v>
      </c>
      <c r="AB1" s="53" t="s">
        <v>115</v>
      </c>
      <c r="AC1" s="54" t="s">
        <v>116</v>
      </c>
    </row>
    <row r="2" spans="1:29" x14ac:dyDescent="0.2">
      <c r="A2" s="56" t="s">
        <v>118</v>
      </c>
      <c r="B2" s="56">
        <v>1</v>
      </c>
      <c r="C2" s="57">
        <f>LEN(Principal!B6)</f>
        <v>26</v>
      </c>
      <c r="D2" s="57"/>
      <c r="E2" s="57"/>
      <c r="F2" s="58"/>
      <c r="G2" s="58"/>
      <c r="H2" s="57"/>
      <c r="I2" s="57"/>
      <c r="J2" s="57"/>
      <c r="K2" s="57"/>
      <c r="L2" s="57"/>
      <c r="M2" s="57"/>
      <c r="N2" s="57"/>
      <c r="P2" s="57">
        <v>81</v>
      </c>
      <c r="Q2" s="57"/>
      <c r="R2" s="57"/>
      <c r="S2" s="57"/>
      <c r="T2" s="57"/>
      <c r="U2" s="57"/>
      <c r="V2" s="57"/>
      <c r="W2" s="57"/>
      <c r="X2" s="57"/>
      <c r="Y2" s="57"/>
      <c r="Z2" s="57"/>
      <c r="AA2" s="57"/>
      <c r="AC2" s="55">
        <f t="shared" ref="AC2:AC53" si="0">IF(OR(C2&gt;P2,D2&gt;Q2,E2&gt;R2),1,0)</f>
        <v>0</v>
      </c>
    </row>
    <row r="3" spans="1:29" x14ac:dyDescent="0.2">
      <c r="A3" s="56" t="s">
        <v>118</v>
      </c>
      <c r="B3" s="56">
        <v>2</v>
      </c>
      <c r="C3" s="57">
        <f>LEN(Principal!D8)</f>
        <v>4</v>
      </c>
      <c r="D3" s="57"/>
      <c r="E3" s="57"/>
      <c r="F3" s="58"/>
      <c r="G3" s="58"/>
      <c r="H3" s="57"/>
      <c r="I3" s="57"/>
      <c r="J3" s="57"/>
      <c r="K3" s="57"/>
      <c r="L3" s="57"/>
      <c r="M3" s="57"/>
      <c r="N3" s="57"/>
      <c r="P3" s="57">
        <v>4</v>
      </c>
      <c r="Q3" s="57"/>
      <c r="R3" s="57"/>
      <c r="S3" s="57"/>
      <c r="T3" s="57"/>
      <c r="U3" s="57"/>
      <c r="V3" s="57"/>
      <c r="W3" s="57"/>
      <c r="X3" s="57"/>
      <c r="Y3" s="57"/>
      <c r="Z3" s="57"/>
      <c r="AA3" s="57"/>
      <c r="AC3" s="55">
        <f t="shared" si="0"/>
        <v>0</v>
      </c>
    </row>
    <row r="4" spans="1:29" x14ac:dyDescent="0.2">
      <c r="A4" s="56" t="s">
        <v>118</v>
      </c>
      <c r="B4" s="56">
        <v>3</v>
      </c>
      <c r="C4" s="57">
        <f>LEN(Principal!D10)</f>
        <v>21</v>
      </c>
      <c r="D4" s="57"/>
      <c r="E4" s="57"/>
      <c r="F4" s="58"/>
      <c r="G4" s="58"/>
      <c r="H4" s="57"/>
      <c r="I4" s="57"/>
      <c r="J4" s="57"/>
      <c r="K4" s="57"/>
      <c r="L4" s="57"/>
      <c r="M4" s="57"/>
      <c r="N4" s="57"/>
      <c r="P4" s="57">
        <v>52</v>
      </c>
      <c r="Q4" s="57"/>
      <c r="R4" s="57"/>
      <c r="S4" s="57"/>
      <c r="T4" s="57"/>
      <c r="U4" s="57"/>
      <c r="V4" s="57"/>
      <c r="W4" s="57"/>
      <c r="X4" s="57"/>
      <c r="Y4" s="57"/>
      <c r="Z4" s="57"/>
      <c r="AA4" s="57"/>
      <c r="AC4" s="55">
        <f t="shared" si="0"/>
        <v>0</v>
      </c>
    </row>
    <row r="5" spans="1:29" x14ac:dyDescent="0.2">
      <c r="A5" s="56" t="s">
        <v>118</v>
      </c>
      <c r="B5" s="56">
        <v>4</v>
      </c>
      <c r="C5" s="57">
        <f>LEN(Principal!D12)</f>
        <v>0</v>
      </c>
      <c r="D5" s="57"/>
      <c r="E5" s="57"/>
      <c r="F5" s="58"/>
      <c r="G5" s="58"/>
      <c r="H5" s="57"/>
      <c r="I5" s="57"/>
      <c r="J5" s="57"/>
      <c r="K5" s="57"/>
      <c r="L5" s="57"/>
      <c r="M5" s="57"/>
      <c r="N5" s="57"/>
      <c r="P5" s="57">
        <v>133</v>
      </c>
      <c r="Q5" s="57"/>
      <c r="R5" s="57"/>
      <c r="S5" s="57"/>
      <c r="T5" s="57"/>
      <c r="U5" s="57"/>
      <c r="V5" s="57"/>
      <c r="W5" s="57"/>
      <c r="X5" s="57"/>
      <c r="Y5" s="57"/>
      <c r="Z5" s="57"/>
      <c r="AA5" s="57"/>
      <c r="AC5" s="55">
        <f t="shared" si="0"/>
        <v>0</v>
      </c>
    </row>
    <row r="6" spans="1:29" x14ac:dyDescent="0.2">
      <c r="A6" s="56" t="s">
        <v>118</v>
      </c>
      <c r="B6" s="56">
        <v>5</v>
      </c>
      <c r="C6" s="57">
        <f>LEN(Principal!C14)</f>
        <v>6</v>
      </c>
      <c r="D6" s="57"/>
      <c r="E6" s="57"/>
      <c r="F6" s="58"/>
      <c r="G6" s="58"/>
      <c r="H6" s="57"/>
      <c r="I6" s="57"/>
      <c r="J6" s="57"/>
      <c r="K6" s="57"/>
      <c r="L6" s="57"/>
      <c r="M6" s="57"/>
      <c r="N6" s="57"/>
      <c r="P6" s="57">
        <v>10</v>
      </c>
      <c r="Q6" s="57"/>
      <c r="R6" s="57"/>
      <c r="S6" s="57"/>
      <c r="T6" s="57"/>
      <c r="U6" s="57"/>
      <c r="V6" s="57"/>
      <c r="W6" s="57"/>
      <c r="X6" s="57"/>
      <c r="Y6" s="57"/>
      <c r="Z6" s="57"/>
      <c r="AA6" s="57"/>
      <c r="AC6" s="55">
        <f t="shared" si="0"/>
        <v>0</v>
      </c>
    </row>
    <row r="7" spans="1:29" x14ac:dyDescent="0.2">
      <c r="A7" s="56" t="s">
        <v>117</v>
      </c>
      <c r="B7" s="56">
        <v>6</v>
      </c>
      <c r="C7" s="57"/>
      <c r="D7" s="57"/>
      <c r="E7" s="57">
        <f>LEN(A.1!I6)</f>
        <v>231</v>
      </c>
      <c r="F7" s="58"/>
      <c r="G7" s="58"/>
      <c r="H7" s="57"/>
      <c r="I7" s="57"/>
      <c r="J7" s="57"/>
      <c r="K7" s="57"/>
      <c r="L7" s="57"/>
      <c r="M7" s="57"/>
      <c r="N7" s="57"/>
      <c r="P7" s="57"/>
      <c r="Q7" s="57"/>
      <c r="R7" s="57">
        <v>91</v>
      </c>
      <c r="S7" s="57"/>
      <c r="T7" s="57"/>
      <c r="U7" s="57"/>
      <c r="V7" s="57"/>
      <c r="W7" s="57"/>
      <c r="X7" s="57"/>
      <c r="Y7" s="57"/>
      <c r="Z7" s="57"/>
      <c r="AA7" s="57"/>
      <c r="AC7" s="55">
        <f t="shared" si="0"/>
        <v>1</v>
      </c>
    </row>
    <row r="8" spans="1:29" x14ac:dyDescent="0.2">
      <c r="A8" s="56" t="s">
        <v>117</v>
      </c>
      <c r="B8" s="56">
        <v>12</v>
      </c>
      <c r="C8" s="57"/>
      <c r="D8" s="57"/>
      <c r="E8" s="57"/>
      <c r="F8" s="58"/>
      <c r="G8" s="58"/>
      <c r="H8" s="57"/>
      <c r="I8" s="57"/>
      <c r="J8" s="57"/>
      <c r="K8" s="57"/>
      <c r="L8" s="57"/>
      <c r="M8" s="57"/>
      <c r="N8" s="57"/>
      <c r="P8" s="57"/>
      <c r="Q8" s="57"/>
      <c r="R8" s="57"/>
      <c r="S8" s="57"/>
      <c r="T8" s="57"/>
      <c r="U8" s="57"/>
      <c r="V8" s="57"/>
      <c r="W8" s="57"/>
      <c r="X8" s="57"/>
      <c r="Y8" s="57"/>
      <c r="Z8" s="57"/>
      <c r="AA8" s="57"/>
      <c r="AC8" s="55">
        <f t="shared" si="0"/>
        <v>0</v>
      </c>
    </row>
    <row r="9" spans="1:29" x14ac:dyDescent="0.2">
      <c r="A9" s="56" t="s">
        <v>117</v>
      </c>
      <c r="B9" s="56">
        <v>13</v>
      </c>
      <c r="C9" s="57"/>
      <c r="D9" s="57"/>
      <c r="E9" s="57"/>
      <c r="F9" s="58"/>
      <c r="G9" s="58"/>
      <c r="H9" s="57"/>
      <c r="I9" s="57"/>
      <c r="J9" s="57"/>
      <c r="K9" s="57"/>
      <c r="L9" s="57"/>
      <c r="M9" s="57"/>
      <c r="N9" s="57"/>
      <c r="P9" s="57"/>
      <c r="Q9" s="57"/>
      <c r="R9" s="57"/>
      <c r="S9" s="57"/>
      <c r="T9" s="57"/>
      <c r="U9" s="57"/>
      <c r="V9" s="57"/>
      <c r="W9" s="57"/>
      <c r="X9" s="57"/>
      <c r="Y9" s="57"/>
      <c r="Z9" s="57"/>
      <c r="AA9" s="57"/>
      <c r="AC9" s="55">
        <f t="shared" si="0"/>
        <v>0</v>
      </c>
    </row>
    <row r="10" spans="1:29" x14ac:dyDescent="0.2">
      <c r="A10" s="56" t="s">
        <v>117</v>
      </c>
      <c r="B10" s="56">
        <v>14</v>
      </c>
      <c r="C10" s="57"/>
      <c r="D10" s="57"/>
      <c r="E10" s="57"/>
      <c r="F10" s="58"/>
      <c r="G10" s="58"/>
      <c r="H10" s="57"/>
      <c r="I10" s="57"/>
      <c r="J10" s="57"/>
      <c r="K10" s="57"/>
      <c r="L10" s="57"/>
      <c r="M10" s="57"/>
      <c r="N10" s="57"/>
      <c r="P10" s="57"/>
      <c r="Q10" s="57"/>
      <c r="R10" s="57"/>
      <c r="S10" s="57"/>
      <c r="T10" s="57"/>
      <c r="U10" s="57"/>
      <c r="V10" s="57"/>
      <c r="W10" s="57"/>
      <c r="X10" s="57"/>
      <c r="Y10" s="57"/>
      <c r="Z10" s="57"/>
      <c r="AA10" s="57"/>
      <c r="AC10" s="55">
        <f t="shared" si="0"/>
        <v>0</v>
      </c>
    </row>
    <row r="11" spans="1:29" x14ac:dyDescent="0.2">
      <c r="A11" s="56" t="s">
        <v>117</v>
      </c>
      <c r="B11" s="56">
        <v>15</v>
      </c>
      <c r="C11" s="57"/>
      <c r="D11" s="57"/>
      <c r="E11" s="57"/>
      <c r="F11" s="58"/>
      <c r="G11" s="58"/>
      <c r="H11" s="57"/>
      <c r="I11" s="57"/>
      <c r="J11" s="57"/>
      <c r="K11" s="57"/>
      <c r="L11" s="57"/>
      <c r="M11" s="57"/>
      <c r="N11" s="57"/>
      <c r="P11" s="57"/>
      <c r="Q11" s="57"/>
      <c r="R11" s="57"/>
      <c r="S11" s="57"/>
      <c r="T11" s="57"/>
      <c r="U11" s="57"/>
      <c r="V11" s="57"/>
      <c r="W11" s="57"/>
      <c r="X11" s="57"/>
      <c r="Y11" s="57"/>
      <c r="Z11" s="57"/>
      <c r="AA11" s="57"/>
      <c r="AC11" s="55">
        <f t="shared" si="0"/>
        <v>0</v>
      </c>
    </row>
    <row r="12" spans="1:29" x14ac:dyDescent="0.2">
      <c r="A12" s="56" t="s">
        <v>117</v>
      </c>
      <c r="B12" s="56">
        <v>16</v>
      </c>
      <c r="C12" s="57">
        <f>LEN(A.1!D18)</f>
        <v>0</v>
      </c>
      <c r="D12" s="57"/>
      <c r="E12" s="57"/>
      <c r="F12" s="58"/>
      <c r="G12" s="58"/>
      <c r="H12" s="57"/>
      <c r="I12" s="57"/>
      <c r="J12" s="57"/>
      <c r="K12" s="57"/>
      <c r="L12" s="57"/>
      <c r="M12" s="57"/>
      <c r="N12" s="57"/>
      <c r="P12" s="57">
        <v>130</v>
      </c>
      <c r="Q12" s="57"/>
      <c r="R12" s="57"/>
      <c r="S12" s="57"/>
      <c r="T12" s="57"/>
      <c r="U12" s="57"/>
      <c r="V12" s="57"/>
      <c r="W12" s="57"/>
      <c r="X12" s="57"/>
      <c r="Y12" s="57"/>
      <c r="Z12" s="57"/>
      <c r="AA12" s="57"/>
      <c r="AC12" s="55">
        <f t="shared" si="0"/>
        <v>0</v>
      </c>
    </row>
    <row r="13" spans="1:29" x14ac:dyDescent="0.2">
      <c r="A13" s="56" t="s">
        <v>117</v>
      </c>
      <c r="B13" s="56">
        <v>17</v>
      </c>
      <c r="C13" s="57"/>
      <c r="D13" s="57"/>
      <c r="E13" s="57"/>
      <c r="F13" s="58"/>
      <c r="G13" s="58"/>
      <c r="H13" s="57"/>
      <c r="I13" s="57"/>
      <c r="J13" s="57"/>
      <c r="K13" s="57"/>
      <c r="L13" s="57"/>
      <c r="M13" s="57"/>
      <c r="N13" s="57"/>
      <c r="P13" s="57"/>
      <c r="Q13" s="57"/>
      <c r="R13" s="57"/>
      <c r="S13" s="57"/>
      <c r="T13" s="57"/>
      <c r="U13" s="57"/>
      <c r="V13" s="57"/>
      <c r="W13" s="57"/>
      <c r="X13" s="57"/>
      <c r="Y13" s="57"/>
      <c r="Z13" s="57"/>
      <c r="AA13" s="57"/>
      <c r="AC13" s="55">
        <f t="shared" si="0"/>
        <v>0</v>
      </c>
    </row>
    <row r="14" spans="1:29" x14ac:dyDescent="0.2">
      <c r="A14" s="56" t="s">
        <v>117</v>
      </c>
      <c r="B14" s="56">
        <v>18</v>
      </c>
      <c r="C14" s="57"/>
      <c r="D14" s="57"/>
      <c r="E14" s="57"/>
      <c r="F14" s="58"/>
      <c r="G14" s="58"/>
      <c r="H14" s="57"/>
      <c r="I14" s="57"/>
      <c r="J14" s="57"/>
      <c r="K14" s="57"/>
      <c r="L14" s="57"/>
      <c r="M14" s="57"/>
      <c r="N14" s="57"/>
      <c r="P14" s="57"/>
      <c r="Q14" s="57"/>
      <c r="R14" s="57"/>
      <c r="S14" s="57"/>
      <c r="T14" s="57"/>
      <c r="U14" s="57"/>
      <c r="V14" s="57"/>
      <c r="W14" s="57"/>
      <c r="X14" s="57"/>
      <c r="Y14" s="57"/>
      <c r="Z14" s="57"/>
      <c r="AA14" s="57"/>
      <c r="AC14" s="55">
        <f t="shared" si="0"/>
        <v>0</v>
      </c>
    </row>
    <row r="15" spans="1:29" x14ac:dyDescent="0.2">
      <c r="A15" s="56" t="s">
        <v>117</v>
      </c>
      <c r="B15" s="56">
        <v>19</v>
      </c>
      <c r="C15" s="57"/>
      <c r="D15" s="57"/>
      <c r="E15" s="57"/>
      <c r="F15" s="58"/>
      <c r="G15" s="58"/>
      <c r="H15" s="57"/>
      <c r="I15" s="57"/>
      <c r="J15" s="57"/>
      <c r="K15" s="57"/>
      <c r="L15" s="57"/>
      <c r="M15" s="57"/>
      <c r="N15" s="57"/>
      <c r="P15" s="57"/>
      <c r="Q15" s="57"/>
      <c r="R15" s="57"/>
      <c r="S15" s="57"/>
      <c r="T15" s="57"/>
      <c r="U15" s="57"/>
      <c r="V15" s="57"/>
      <c r="W15" s="57"/>
      <c r="X15" s="57"/>
      <c r="Y15" s="57"/>
      <c r="Z15" s="57"/>
      <c r="AA15" s="57"/>
      <c r="AC15" s="55">
        <f t="shared" si="0"/>
        <v>0</v>
      </c>
    </row>
    <row r="16" spans="1:29" x14ac:dyDescent="0.2">
      <c r="A16" s="56" t="s">
        <v>117</v>
      </c>
      <c r="B16" s="56">
        <v>20</v>
      </c>
      <c r="C16" s="57">
        <f>LEN(A.1!D24)</f>
        <v>29</v>
      </c>
      <c r="D16" s="57"/>
      <c r="E16" s="57"/>
      <c r="F16" s="58"/>
      <c r="G16" s="58"/>
      <c r="H16" s="57"/>
      <c r="I16" s="57"/>
      <c r="J16" s="57"/>
      <c r="K16" s="57"/>
      <c r="L16" s="57"/>
      <c r="M16" s="57"/>
      <c r="N16" s="57"/>
      <c r="P16" s="57">
        <v>17</v>
      </c>
      <c r="Q16" s="57"/>
      <c r="R16" s="57"/>
      <c r="S16" s="57"/>
      <c r="T16" s="57"/>
      <c r="U16" s="57"/>
      <c r="V16" s="57"/>
      <c r="W16" s="57"/>
      <c r="X16" s="57"/>
      <c r="Y16" s="57"/>
      <c r="Z16" s="57"/>
      <c r="AA16" s="57"/>
      <c r="AC16" s="55">
        <f t="shared" si="0"/>
        <v>1</v>
      </c>
    </row>
    <row r="17" spans="1:29" x14ac:dyDescent="0.2">
      <c r="A17" s="56" t="s">
        <v>119</v>
      </c>
      <c r="B17" s="56">
        <v>7</v>
      </c>
      <c r="C17" s="57"/>
      <c r="D17" s="57"/>
      <c r="E17" s="57">
        <f>LEN(A.2!I5)</f>
        <v>774</v>
      </c>
      <c r="F17" s="58"/>
      <c r="G17" s="58"/>
      <c r="H17" s="57"/>
      <c r="I17" s="57"/>
      <c r="J17" s="57"/>
      <c r="K17" s="57"/>
      <c r="L17" s="57"/>
      <c r="M17" s="57"/>
      <c r="N17" s="57"/>
      <c r="P17" s="57"/>
      <c r="Q17" s="57"/>
      <c r="R17" s="57">
        <v>91</v>
      </c>
      <c r="S17" s="57"/>
      <c r="T17" s="57"/>
      <c r="U17" s="57"/>
      <c r="V17" s="57"/>
      <c r="W17" s="57"/>
      <c r="X17" s="57"/>
      <c r="Y17" s="57"/>
      <c r="Z17" s="57"/>
      <c r="AA17" s="57"/>
      <c r="AC17" s="55">
        <f t="shared" si="0"/>
        <v>1</v>
      </c>
    </row>
    <row r="18" spans="1:29" x14ac:dyDescent="0.2">
      <c r="A18" s="56" t="s">
        <v>119</v>
      </c>
      <c r="B18" s="56">
        <v>21</v>
      </c>
      <c r="C18" s="57"/>
      <c r="D18" s="57"/>
      <c r="E18" s="57"/>
      <c r="F18" s="58"/>
      <c r="G18" s="58"/>
      <c r="H18" s="57"/>
      <c r="I18" s="57"/>
      <c r="J18" s="57"/>
      <c r="K18" s="57"/>
      <c r="L18" s="57"/>
      <c r="M18" s="57"/>
      <c r="N18" s="57"/>
      <c r="P18" s="57"/>
      <c r="Q18" s="57"/>
      <c r="R18" s="57"/>
      <c r="S18" s="57"/>
      <c r="T18" s="57"/>
      <c r="U18" s="57"/>
      <c r="V18" s="57"/>
      <c r="W18" s="57"/>
      <c r="X18" s="57"/>
      <c r="Y18" s="57"/>
      <c r="Z18" s="57"/>
      <c r="AA18" s="57"/>
      <c r="AC18" s="55">
        <f t="shared" si="0"/>
        <v>0</v>
      </c>
    </row>
    <row r="19" spans="1:29" x14ac:dyDescent="0.2">
      <c r="A19" s="56" t="s">
        <v>119</v>
      </c>
      <c r="B19" s="56">
        <v>22</v>
      </c>
      <c r="C19" s="57"/>
      <c r="D19" s="57"/>
      <c r="E19" s="57"/>
      <c r="F19" s="58"/>
      <c r="G19" s="58"/>
      <c r="H19" s="57"/>
      <c r="I19" s="57"/>
      <c r="J19" s="57"/>
      <c r="K19" s="57"/>
      <c r="L19" s="57"/>
      <c r="M19" s="57"/>
      <c r="N19" s="57"/>
      <c r="P19" s="57"/>
      <c r="Q19" s="57"/>
      <c r="R19" s="57"/>
      <c r="S19" s="57"/>
      <c r="T19" s="57"/>
      <c r="U19" s="57"/>
      <c r="V19" s="57"/>
      <c r="W19" s="57"/>
      <c r="X19" s="57"/>
      <c r="Y19" s="57"/>
      <c r="Z19" s="57"/>
      <c r="AA19" s="57"/>
      <c r="AC19" s="55">
        <f t="shared" si="0"/>
        <v>0</v>
      </c>
    </row>
    <row r="20" spans="1:29" x14ac:dyDescent="0.2">
      <c r="A20" s="56" t="s">
        <v>119</v>
      </c>
      <c r="B20" s="56">
        <v>23</v>
      </c>
      <c r="C20" s="57">
        <f>LEN(A.2!C13)</f>
        <v>62</v>
      </c>
      <c r="D20" s="57"/>
      <c r="E20" s="57"/>
      <c r="F20" s="58"/>
      <c r="G20" s="58"/>
      <c r="H20" s="57"/>
      <c r="I20" s="57"/>
      <c r="J20" s="57"/>
      <c r="K20" s="57"/>
      <c r="L20" s="57"/>
      <c r="M20" s="57"/>
      <c r="N20" s="57"/>
      <c r="P20" s="57">
        <v>221</v>
      </c>
      <c r="Q20" s="57"/>
      <c r="R20" s="57"/>
      <c r="S20" s="57"/>
      <c r="T20" s="57"/>
      <c r="U20" s="57"/>
      <c r="V20" s="57"/>
      <c r="W20" s="57"/>
      <c r="X20" s="57"/>
      <c r="Y20" s="57"/>
      <c r="Z20" s="57"/>
      <c r="AA20" s="57"/>
      <c r="AC20" s="55">
        <f t="shared" si="0"/>
        <v>0</v>
      </c>
    </row>
    <row r="21" spans="1:29" x14ac:dyDescent="0.2">
      <c r="A21" s="56" t="s">
        <v>119</v>
      </c>
      <c r="B21" s="56">
        <v>24</v>
      </c>
      <c r="C21" s="57"/>
      <c r="D21" s="57"/>
      <c r="E21" s="57"/>
      <c r="F21" s="58"/>
      <c r="G21" s="58"/>
      <c r="H21" s="57"/>
      <c r="I21" s="57"/>
      <c r="J21" s="57"/>
      <c r="K21" s="57"/>
      <c r="L21" s="57"/>
      <c r="M21" s="57"/>
      <c r="N21" s="57"/>
      <c r="P21" s="57"/>
      <c r="Q21" s="57"/>
      <c r="R21" s="57"/>
      <c r="S21" s="57"/>
      <c r="T21" s="57"/>
      <c r="U21" s="57"/>
      <c r="V21" s="57"/>
      <c r="W21" s="57"/>
      <c r="X21" s="57"/>
      <c r="Y21" s="57"/>
      <c r="Z21" s="57"/>
      <c r="AA21" s="57"/>
      <c r="AC21" s="55">
        <f t="shared" si="0"/>
        <v>0</v>
      </c>
    </row>
    <row r="22" spans="1:29" x14ac:dyDescent="0.2">
      <c r="A22" s="56" t="s">
        <v>119</v>
      </c>
      <c r="B22" s="56">
        <v>25</v>
      </c>
      <c r="C22" s="57">
        <f>LEN(A.2!C17)</f>
        <v>172</v>
      </c>
      <c r="D22" s="57"/>
      <c r="E22" s="57"/>
      <c r="F22" s="58"/>
      <c r="G22" s="58"/>
      <c r="H22" s="57"/>
      <c r="I22" s="57"/>
      <c r="J22" s="57"/>
      <c r="K22" s="57"/>
      <c r="L22" s="57"/>
      <c r="M22" s="57"/>
      <c r="N22" s="57"/>
      <c r="P22" s="57">
        <v>221</v>
      </c>
      <c r="Q22" s="57"/>
      <c r="R22" s="57"/>
      <c r="S22" s="57"/>
      <c r="T22" s="57"/>
      <c r="U22" s="57"/>
      <c r="V22" s="57"/>
      <c r="W22" s="57"/>
      <c r="X22" s="57"/>
      <c r="Y22" s="57"/>
      <c r="Z22" s="57"/>
      <c r="AA22" s="57"/>
      <c r="AC22" s="55">
        <f t="shared" si="0"/>
        <v>0</v>
      </c>
    </row>
    <row r="23" spans="1:29" x14ac:dyDescent="0.2">
      <c r="A23" s="56" t="s">
        <v>119</v>
      </c>
      <c r="B23" s="56">
        <v>26</v>
      </c>
      <c r="C23" s="57"/>
      <c r="D23" s="57"/>
      <c r="E23" s="57"/>
      <c r="F23" s="58"/>
      <c r="G23" s="58"/>
      <c r="H23" s="57"/>
      <c r="I23" s="57"/>
      <c r="J23" s="57"/>
      <c r="K23" s="57"/>
      <c r="L23" s="57"/>
      <c r="M23" s="57"/>
      <c r="N23" s="57"/>
      <c r="P23" s="57"/>
      <c r="Q23" s="57"/>
      <c r="R23" s="57"/>
      <c r="S23" s="57"/>
      <c r="T23" s="57"/>
      <c r="U23" s="57"/>
      <c r="V23" s="57"/>
      <c r="W23" s="57"/>
      <c r="X23" s="57"/>
      <c r="Y23" s="57"/>
      <c r="Z23" s="57"/>
      <c r="AA23" s="57"/>
      <c r="AC23" s="55">
        <f t="shared" si="0"/>
        <v>0</v>
      </c>
    </row>
    <row r="24" spans="1:29" x14ac:dyDescent="0.2">
      <c r="A24" s="56" t="s">
        <v>119</v>
      </c>
      <c r="B24" s="56">
        <v>27</v>
      </c>
      <c r="C24" s="57">
        <f>LEN(A.2!C21)</f>
        <v>58</v>
      </c>
      <c r="D24" s="57"/>
      <c r="E24" s="57"/>
      <c r="F24" s="58"/>
      <c r="G24" s="58"/>
      <c r="H24" s="57"/>
      <c r="I24" s="57"/>
      <c r="J24" s="57"/>
      <c r="K24" s="57"/>
      <c r="L24" s="57"/>
      <c r="M24" s="57"/>
      <c r="N24" s="57"/>
      <c r="P24" s="57">
        <v>221</v>
      </c>
      <c r="Q24" s="57"/>
      <c r="R24" s="57"/>
      <c r="S24" s="57"/>
      <c r="T24" s="57"/>
      <c r="U24" s="57"/>
      <c r="V24" s="57"/>
      <c r="W24" s="57"/>
      <c r="X24" s="57"/>
      <c r="Y24" s="57"/>
      <c r="Z24" s="57"/>
      <c r="AA24" s="57"/>
      <c r="AC24" s="55">
        <f t="shared" si="0"/>
        <v>0</v>
      </c>
    </row>
    <row r="25" spans="1:29" x14ac:dyDescent="0.2">
      <c r="A25" s="56" t="s">
        <v>119</v>
      </c>
      <c r="B25" s="56">
        <v>28</v>
      </c>
      <c r="C25" s="57"/>
      <c r="D25" s="57"/>
      <c r="E25" s="57"/>
      <c r="F25" s="58"/>
      <c r="G25" s="58"/>
      <c r="H25" s="57"/>
      <c r="I25" s="57"/>
      <c r="J25" s="57"/>
      <c r="K25" s="57"/>
      <c r="L25" s="57"/>
      <c r="M25" s="57"/>
      <c r="N25" s="57"/>
      <c r="P25" s="57"/>
      <c r="Q25" s="57"/>
      <c r="R25" s="57"/>
      <c r="S25" s="57"/>
      <c r="T25" s="57"/>
      <c r="U25" s="57"/>
      <c r="V25" s="57"/>
      <c r="W25" s="57"/>
      <c r="X25" s="57"/>
      <c r="Y25" s="57"/>
      <c r="Z25" s="57"/>
      <c r="AA25" s="57"/>
      <c r="AC25" s="55">
        <f t="shared" si="0"/>
        <v>0</v>
      </c>
    </row>
    <row r="26" spans="1:29" x14ac:dyDescent="0.2">
      <c r="A26" s="56" t="s">
        <v>119</v>
      </c>
      <c r="B26" s="56">
        <v>29</v>
      </c>
      <c r="C26" s="57">
        <f>LEN(A.2!C25)</f>
        <v>278</v>
      </c>
      <c r="D26" s="57"/>
      <c r="E26" s="57"/>
      <c r="F26" s="58"/>
      <c r="G26" s="58"/>
      <c r="H26" s="57"/>
      <c r="I26" s="57"/>
      <c r="J26" s="57"/>
      <c r="K26" s="57"/>
      <c r="L26" s="57"/>
      <c r="M26" s="57"/>
      <c r="N26" s="57"/>
      <c r="P26" s="57">
        <v>221</v>
      </c>
      <c r="Q26" s="57"/>
      <c r="R26" s="57"/>
      <c r="S26" s="57"/>
      <c r="T26" s="57"/>
      <c r="U26" s="57"/>
      <c r="V26" s="57"/>
      <c r="W26" s="57"/>
      <c r="X26" s="57"/>
      <c r="Y26" s="57"/>
      <c r="Z26" s="57"/>
      <c r="AA26" s="57"/>
      <c r="AC26" s="55">
        <f t="shared" si="0"/>
        <v>1</v>
      </c>
    </row>
    <row r="27" spans="1:29" x14ac:dyDescent="0.2">
      <c r="A27" s="56" t="s">
        <v>120</v>
      </c>
      <c r="B27" s="56">
        <v>8</v>
      </c>
      <c r="C27" s="57"/>
      <c r="D27" s="57"/>
      <c r="E27" s="57">
        <f>LEN(A.3!I5)</f>
        <v>256</v>
      </c>
      <c r="F27" s="58"/>
      <c r="G27" s="58"/>
      <c r="H27" s="57"/>
      <c r="I27" s="57"/>
      <c r="J27" s="57"/>
      <c r="K27" s="57"/>
      <c r="L27" s="57"/>
      <c r="M27" s="57"/>
      <c r="N27" s="57"/>
      <c r="P27" s="57"/>
      <c r="Q27" s="57"/>
      <c r="R27" s="57">
        <v>75</v>
      </c>
      <c r="S27" s="57"/>
      <c r="T27" s="57"/>
      <c r="U27" s="57"/>
      <c r="V27" s="57"/>
      <c r="W27" s="57"/>
      <c r="X27" s="57"/>
      <c r="Y27" s="57"/>
      <c r="Z27" s="57"/>
      <c r="AA27" s="57"/>
      <c r="AC27" s="55">
        <f t="shared" si="0"/>
        <v>1</v>
      </c>
    </row>
    <row r="28" spans="1:29" x14ac:dyDescent="0.2">
      <c r="A28" s="56" t="s">
        <v>120</v>
      </c>
      <c r="B28" s="56">
        <v>30</v>
      </c>
      <c r="C28" s="57"/>
      <c r="D28" s="57"/>
      <c r="E28" s="57"/>
      <c r="F28" s="58"/>
      <c r="G28" s="58"/>
      <c r="H28" s="57"/>
      <c r="I28" s="57"/>
      <c r="J28" s="57"/>
      <c r="K28" s="57"/>
      <c r="L28" s="57"/>
      <c r="M28" s="57"/>
      <c r="N28" s="57"/>
      <c r="P28" s="57"/>
      <c r="Q28" s="57"/>
      <c r="R28" s="57"/>
      <c r="S28" s="57"/>
      <c r="T28" s="57"/>
      <c r="U28" s="57"/>
      <c r="V28" s="57"/>
      <c r="W28" s="57"/>
      <c r="X28" s="57"/>
      <c r="Y28" s="57"/>
      <c r="Z28" s="57"/>
      <c r="AA28" s="57"/>
      <c r="AC28" s="55">
        <f t="shared" si="0"/>
        <v>0</v>
      </c>
    </row>
    <row r="29" spans="1:29" x14ac:dyDescent="0.2">
      <c r="A29" s="56" t="s">
        <v>120</v>
      </c>
      <c r="B29" s="56">
        <v>31</v>
      </c>
      <c r="C29" s="57"/>
      <c r="D29" s="57"/>
      <c r="E29" s="57"/>
      <c r="F29" s="58"/>
      <c r="G29" s="58"/>
      <c r="H29" s="57"/>
      <c r="I29" s="57"/>
      <c r="J29" s="57"/>
      <c r="K29" s="57"/>
      <c r="L29" s="57"/>
      <c r="M29" s="57"/>
      <c r="N29" s="57"/>
      <c r="P29" s="57"/>
      <c r="Q29" s="57"/>
      <c r="R29" s="57"/>
      <c r="S29" s="57"/>
      <c r="T29" s="57"/>
      <c r="U29" s="57"/>
      <c r="V29" s="57"/>
      <c r="W29" s="57"/>
      <c r="X29" s="57"/>
      <c r="Y29" s="57"/>
      <c r="Z29" s="57"/>
      <c r="AA29" s="57"/>
      <c r="AC29" s="55">
        <f t="shared" si="0"/>
        <v>0</v>
      </c>
    </row>
    <row r="30" spans="1:29" x14ac:dyDescent="0.2">
      <c r="A30" s="56" t="s">
        <v>120</v>
      </c>
      <c r="B30" s="56">
        <v>32</v>
      </c>
      <c r="C30" s="57"/>
      <c r="D30" s="57"/>
      <c r="E30" s="57"/>
      <c r="F30" s="58"/>
      <c r="G30" s="58"/>
      <c r="H30" s="57"/>
      <c r="I30" s="57"/>
      <c r="J30" s="57"/>
      <c r="K30" s="57"/>
      <c r="L30" s="57"/>
      <c r="M30" s="57"/>
      <c r="N30" s="57"/>
      <c r="P30" s="57"/>
      <c r="Q30" s="57"/>
      <c r="R30" s="57"/>
      <c r="S30" s="57"/>
      <c r="T30" s="57"/>
      <c r="U30" s="57"/>
      <c r="V30" s="57"/>
      <c r="W30" s="57"/>
      <c r="X30" s="57"/>
      <c r="Y30" s="57"/>
      <c r="Z30" s="57"/>
      <c r="AA30" s="57"/>
      <c r="AC30" s="55">
        <f t="shared" si="0"/>
        <v>0</v>
      </c>
    </row>
    <row r="31" spans="1:29" x14ac:dyDescent="0.2">
      <c r="A31" s="56" t="s">
        <v>120</v>
      </c>
      <c r="B31" s="56">
        <v>33</v>
      </c>
      <c r="C31" s="57"/>
      <c r="D31" s="57"/>
      <c r="E31" s="57"/>
      <c r="F31" s="58"/>
      <c r="G31" s="58"/>
      <c r="H31" s="57"/>
      <c r="I31" s="57"/>
      <c r="J31" s="57"/>
      <c r="K31" s="57"/>
      <c r="L31" s="57"/>
      <c r="M31" s="57"/>
      <c r="N31" s="57"/>
      <c r="P31" s="57"/>
      <c r="Q31" s="57"/>
      <c r="R31" s="57"/>
      <c r="S31" s="57"/>
      <c r="T31" s="57"/>
      <c r="U31" s="57"/>
      <c r="V31" s="57"/>
      <c r="W31" s="57"/>
      <c r="X31" s="57"/>
      <c r="Y31" s="57"/>
      <c r="Z31" s="57"/>
      <c r="AA31" s="57"/>
      <c r="AC31" s="55">
        <f t="shared" si="0"/>
        <v>0</v>
      </c>
    </row>
    <row r="32" spans="1:29" x14ac:dyDescent="0.2">
      <c r="A32" s="56" t="s">
        <v>120</v>
      </c>
      <c r="B32" s="56">
        <v>34</v>
      </c>
      <c r="C32" s="57"/>
      <c r="D32" s="57"/>
      <c r="E32" s="57"/>
      <c r="F32" s="58"/>
      <c r="G32" s="58"/>
      <c r="H32" s="57"/>
      <c r="I32" s="57"/>
      <c r="J32" s="57"/>
      <c r="K32" s="57"/>
      <c r="L32" s="57"/>
      <c r="M32" s="57"/>
      <c r="N32" s="57"/>
      <c r="P32" s="57"/>
      <c r="Q32" s="57"/>
      <c r="R32" s="57"/>
      <c r="S32" s="57"/>
      <c r="T32" s="57"/>
      <c r="U32" s="57"/>
      <c r="V32" s="57"/>
      <c r="W32" s="57"/>
      <c r="X32" s="57"/>
      <c r="Y32" s="57"/>
      <c r="Z32" s="57"/>
      <c r="AA32" s="57"/>
      <c r="AC32" s="55">
        <f t="shared" si="0"/>
        <v>0</v>
      </c>
    </row>
    <row r="33" spans="1:29" x14ac:dyDescent="0.2">
      <c r="A33" s="56" t="s">
        <v>120</v>
      </c>
      <c r="B33" s="56">
        <v>35</v>
      </c>
      <c r="C33" s="57"/>
      <c r="D33" s="57"/>
      <c r="E33" s="57"/>
      <c r="F33" s="58"/>
      <c r="G33" s="58"/>
      <c r="H33" s="57"/>
      <c r="I33" s="57"/>
      <c r="J33" s="57"/>
      <c r="K33" s="57"/>
      <c r="L33" s="57"/>
      <c r="M33" s="57"/>
      <c r="N33" s="57"/>
      <c r="P33" s="57"/>
      <c r="Q33" s="57"/>
      <c r="R33" s="57"/>
      <c r="S33" s="57"/>
      <c r="T33" s="57"/>
      <c r="U33" s="57"/>
      <c r="V33" s="57"/>
      <c r="W33" s="57"/>
      <c r="X33" s="57"/>
      <c r="Y33" s="57"/>
      <c r="Z33" s="57"/>
      <c r="AA33" s="57"/>
      <c r="AC33" s="55">
        <f t="shared" si="0"/>
        <v>0</v>
      </c>
    </row>
    <row r="34" spans="1:29" x14ac:dyDescent="0.2">
      <c r="A34" s="56" t="s">
        <v>120</v>
      </c>
      <c r="B34" s="56">
        <v>36</v>
      </c>
      <c r="C34" s="57">
        <f>LEN(A.3!C25)</f>
        <v>486</v>
      </c>
      <c r="D34" s="57"/>
      <c r="E34" s="57"/>
      <c r="F34" s="58"/>
      <c r="G34" s="58"/>
      <c r="H34" s="57"/>
      <c r="I34" s="57"/>
      <c r="J34" s="57"/>
      <c r="K34" s="57"/>
      <c r="L34" s="57"/>
      <c r="M34" s="57"/>
      <c r="N34" s="57"/>
      <c r="P34" s="57">
        <v>191</v>
      </c>
      <c r="Q34" s="57"/>
      <c r="R34" s="57"/>
      <c r="S34" s="57"/>
      <c r="T34" s="57"/>
      <c r="U34" s="57"/>
      <c r="V34" s="57"/>
      <c r="W34" s="57"/>
      <c r="X34" s="57"/>
      <c r="Y34" s="57"/>
      <c r="Z34" s="57"/>
      <c r="AA34" s="57"/>
      <c r="AC34" s="55">
        <f t="shared" si="0"/>
        <v>1</v>
      </c>
    </row>
    <row r="35" spans="1:29" x14ac:dyDescent="0.2">
      <c r="A35" s="56" t="s">
        <v>121</v>
      </c>
      <c r="B35" s="56">
        <v>9</v>
      </c>
      <c r="C35" s="57"/>
      <c r="D35" s="57"/>
      <c r="E35" s="57">
        <f>LEN(A.4!I5)</f>
        <v>724</v>
      </c>
      <c r="F35" s="58"/>
      <c r="G35" s="58"/>
      <c r="H35" s="57"/>
      <c r="I35" s="57"/>
      <c r="J35" s="57"/>
      <c r="K35" s="57"/>
      <c r="L35" s="57"/>
      <c r="M35" s="57"/>
      <c r="N35" s="57"/>
      <c r="P35" s="57"/>
      <c r="Q35" s="57"/>
      <c r="R35" s="57">
        <v>78</v>
      </c>
      <c r="S35" s="57"/>
      <c r="T35" s="57"/>
      <c r="U35" s="57"/>
      <c r="V35" s="57"/>
      <c r="W35" s="57"/>
      <c r="X35" s="57"/>
      <c r="Y35" s="57"/>
      <c r="Z35" s="57"/>
      <c r="AA35" s="57"/>
      <c r="AC35" s="55">
        <f t="shared" si="0"/>
        <v>1</v>
      </c>
    </row>
    <row r="36" spans="1:29" x14ac:dyDescent="0.2">
      <c r="A36" s="56" t="s">
        <v>121</v>
      </c>
      <c r="B36" s="56">
        <v>37</v>
      </c>
      <c r="C36" s="57"/>
      <c r="D36" s="57"/>
      <c r="E36" s="57"/>
      <c r="F36" s="58"/>
      <c r="G36" s="58"/>
      <c r="H36" s="57"/>
      <c r="I36" s="57"/>
      <c r="J36" s="57"/>
      <c r="K36" s="57"/>
      <c r="L36" s="57"/>
      <c r="M36" s="57"/>
      <c r="N36" s="57"/>
      <c r="P36" s="57"/>
      <c r="Q36" s="57"/>
      <c r="R36" s="57"/>
      <c r="S36" s="57"/>
      <c r="T36" s="57"/>
      <c r="U36" s="57"/>
      <c r="V36" s="57"/>
      <c r="W36" s="57"/>
      <c r="X36" s="57"/>
      <c r="Y36" s="57"/>
      <c r="Z36" s="57"/>
      <c r="AA36" s="57"/>
      <c r="AC36" s="55">
        <f t="shared" si="0"/>
        <v>0</v>
      </c>
    </row>
    <row r="37" spans="1:29" x14ac:dyDescent="0.2">
      <c r="A37" s="56" t="s">
        <v>121</v>
      </c>
      <c r="B37" s="56">
        <v>38</v>
      </c>
      <c r="C37" s="57"/>
      <c r="D37" s="57"/>
      <c r="E37" s="57"/>
      <c r="F37" s="58"/>
      <c r="G37" s="58"/>
      <c r="H37" s="57"/>
      <c r="I37" s="57"/>
      <c r="J37" s="57"/>
      <c r="K37" s="57"/>
      <c r="L37" s="57"/>
      <c r="M37" s="57"/>
      <c r="N37" s="57"/>
      <c r="P37" s="57"/>
      <c r="Q37" s="57"/>
      <c r="R37" s="57"/>
      <c r="S37" s="57"/>
      <c r="T37" s="57"/>
      <c r="U37" s="57"/>
      <c r="V37" s="57"/>
      <c r="W37" s="57"/>
      <c r="X37" s="57"/>
      <c r="Y37" s="57"/>
      <c r="Z37" s="57"/>
      <c r="AA37" s="57"/>
      <c r="AC37" s="55">
        <f t="shared" si="0"/>
        <v>0</v>
      </c>
    </row>
    <row r="38" spans="1:29" x14ac:dyDescent="0.2">
      <c r="A38" s="56" t="s">
        <v>121</v>
      </c>
      <c r="B38" s="56">
        <v>39</v>
      </c>
      <c r="C38" s="57">
        <f>LEN(A.4!C13)</f>
        <v>0</v>
      </c>
      <c r="D38" s="57"/>
      <c r="E38" s="57"/>
      <c r="F38" s="58"/>
      <c r="G38" s="58"/>
      <c r="H38" s="57"/>
      <c r="I38" s="57"/>
      <c r="J38" s="57"/>
      <c r="K38" s="57"/>
      <c r="L38" s="57"/>
      <c r="M38" s="57"/>
      <c r="N38" s="57"/>
      <c r="P38" s="57">
        <v>191</v>
      </c>
      <c r="Q38" s="57"/>
      <c r="R38" s="57"/>
      <c r="S38" s="57"/>
      <c r="T38" s="57"/>
      <c r="U38" s="57"/>
      <c r="V38" s="57"/>
      <c r="W38" s="57"/>
      <c r="X38" s="57"/>
      <c r="Y38" s="57"/>
      <c r="Z38" s="57"/>
      <c r="AA38" s="57"/>
      <c r="AC38" s="55">
        <f t="shared" si="0"/>
        <v>0</v>
      </c>
    </row>
    <row r="39" spans="1:29" x14ac:dyDescent="0.2">
      <c r="A39" s="56" t="s">
        <v>121</v>
      </c>
      <c r="B39" s="56">
        <v>40</v>
      </c>
      <c r="C39" s="57"/>
      <c r="D39" s="57"/>
      <c r="E39" s="57"/>
      <c r="F39" s="58"/>
      <c r="G39" s="58"/>
      <c r="H39" s="57"/>
      <c r="I39" s="57"/>
      <c r="J39" s="57"/>
      <c r="K39" s="57"/>
      <c r="L39" s="57"/>
      <c r="M39" s="57"/>
      <c r="N39" s="57"/>
      <c r="P39" s="57"/>
      <c r="Q39" s="57"/>
      <c r="R39" s="57"/>
      <c r="S39" s="57"/>
      <c r="T39" s="57"/>
      <c r="U39" s="57"/>
      <c r="V39" s="57"/>
      <c r="W39" s="57"/>
      <c r="X39" s="57"/>
      <c r="Y39" s="57"/>
      <c r="Z39" s="57"/>
      <c r="AA39" s="57"/>
      <c r="AC39" s="55">
        <f t="shared" si="0"/>
        <v>0</v>
      </c>
    </row>
    <row r="40" spans="1:29" x14ac:dyDescent="0.2">
      <c r="A40" s="56" t="s">
        <v>121</v>
      </c>
      <c r="B40" s="56">
        <v>41</v>
      </c>
      <c r="C40" s="57"/>
      <c r="D40" s="57"/>
      <c r="E40" s="57"/>
      <c r="F40" s="58"/>
      <c r="G40" s="58"/>
      <c r="H40" s="57"/>
      <c r="I40" s="57"/>
      <c r="J40" s="57"/>
      <c r="K40" s="57"/>
      <c r="L40" s="57"/>
      <c r="M40" s="57"/>
      <c r="N40" s="57"/>
      <c r="P40" s="57"/>
      <c r="Q40" s="57"/>
      <c r="R40" s="57"/>
      <c r="S40" s="57"/>
      <c r="T40" s="57"/>
      <c r="U40" s="57"/>
      <c r="V40" s="57"/>
      <c r="W40" s="57"/>
      <c r="X40" s="57"/>
      <c r="Y40" s="57"/>
      <c r="Z40" s="57"/>
      <c r="AA40" s="57"/>
      <c r="AC40" s="55">
        <f t="shared" si="0"/>
        <v>0</v>
      </c>
    </row>
    <row r="41" spans="1:29" x14ac:dyDescent="0.2">
      <c r="A41" s="56" t="s">
        <v>121</v>
      </c>
      <c r="B41" s="56">
        <v>42</v>
      </c>
      <c r="C41" s="57">
        <f>LEN(A.4!F21)</f>
        <v>0</v>
      </c>
      <c r="D41" s="57"/>
      <c r="E41" s="57"/>
      <c r="F41" s="58"/>
      <c r="G41" s="58"/>
      <c r="H41" s="57"/>
      <c r="I41" s="57"/>
      <c r="J41" s="57"/>
      <c r="K41" s="57"/>
      <c r="L41" s="57"/>
      <c r="M41" s="57"/>
      <c r="N41" s="57"/>
      <c r="P41" s="57">
        <v>6</v>
      </c>
      <c r="Q41" s="57"/>
      <c r="R41" s="57"/>
      <c r="S41" s="57"/>
      <c r="T41" s="57"/>
      <c r="U41" s="57"/>
      <c r="V41" s="57"/>
      <c r="W41" s="57"/>
      <c r="X41" s="57"/>
      <c r="Y41" s="57"/>
      <c r="Z41" s="57"/>
      <c r="AA41" s="57"/>
      <c r="AC41" s="55">
        <f t="shared" si="0"/>
        <v>0</v>
      </c>
    </row>
    <row r="42" spans="1:29" x14ac:dyDescent="0.2">
      <c r="A42" s="56" t="s">
        <v>122</v>
      </c>
      <c r="B42" s="56">
        <v>10</v>
      </c>
      <c r="C42" s="57"/>
      <c r="D42" s="57"/>
      <c r="E42" s="57">
        <f>LEN(A.5!I5)</f>
        <v>367</v>
      </c>
      <c r="F42" s="58"/>
      <c r="G42" s="58"/>
      <c r="H42" s="57"/>
      <c r="I42" s="57"/>
      <c r="J42" s="57"/>
      <c r="K42" s="57"/>
      <c r="L42" s="57"/>
      <c r="M42" s="57"/>
      <c r="N42" s="57"/>
      <c r="P42" s="57"/>
      <c r="Q42" s="57"/>
      <c r="R42" s="57">
        <v>78</v>
      </c>
      <c r="S42" s="57"/>
      <c r="T42" s="57"/>
      <c r="U42" s="57"/>
      <c r="V42" s="57"/>
      <c r="W42" s="57"/>
      <c r="X42" s="57"/>
      <c r="Y42" s="57"/>
      <c r="Z42" s="57"/>
      <c r="AA42" s="57"/>
      <c r="AC42" s="55">
        <f t="shared" si="0"/>
        <v>1</v>
      </c>
    </row>
    <row r="43" spans="1:29" x14ac:dyDescent="0.2">
      <c r="A43" s="56" t="s">
        <v>122</v>
      </c>
      <c r="B43" s="56">
        <v>43</v>
      </c>
      <c r="C43" s="57"/>
      <c r="D43" s="57"/>
      <c r="E43" s="57"/>
      <c r="F43" s="58"/>
      <c r="G43" s="58"/>
      <c r="H43" s="57"/>
      <c r="I43" s="57"/>
      <c r="J43" s="57"/>
      <c r="K43" s="57"/>
      <c r="L43" s="57"/>
      <c r="M43" s="57"/>
      <c r="N43" s="57"/>
      <c r="P43" s="57"/>
      <c r="Q43" s="57"/>
      <c r="R43" s="57"/>
      <c r="S43" s="57"/>
      <c r="T43" s="57"/>
      <c r="U43" s="57"/>
      <c r="V43" s="57"/>
      <c r="W43" s="57"/>
      <c r="X43" s="57"/>
      <c r="Y43" s="57"/>
      <c r="Z43" s="57"/>
      <c r="AA43" s="57"/>
      <c r="AC43" s="55">
        <f t="shared" si="0"/>
        <v>0</v>
      </c>
    </row>
    <row r="44" spans="1:29" x14ac:dyDescent="0.2">
      <c r="A44" s="56" t="s">
        <v>122</v>
      </c>
      <c r="B44" s="56">
        <v>44</v>
      </c>
      <c r="C44" s="57"/>
      <c r="D44" s="57"/>
      <c r="E44" s="57"/>
      <c r="F44" s="58"/>
      <c r="G44" s="58"/>
      <c r="H44" s="57"/>
      <c r="I44" s="57"/>
      <c r="J44" s="57"/>
      <c r="K44" s="57"/>
      <c r="L44" s="57"/>
      <c r="M44" s="57"/>
      <c r="N44" s="57"/>
      <c r="P44" s="57"/>
      <c r="Q44" s="57"/>
      <c r="R44" s="57"/>
      <c r="S44" s="57"/>
      <c r="T44" s="57"/>
      <c r="U44" s="57"/>
      <c r="V44" s="57"/>
      <c r="W44" s="57"/>
      <c r="X44" s="57"/>
      <c r="Y44" s="57"/>
      <c r="Z44" s="57"/>
      <c r="AA44" s="57"/>
      <c r="AC44" s="55">
        <f t="shared" si="0"/>
        <v>0</v>
      </c>
    </row>
    <row r="45" spans="1:29" x14ac:dyDescent="0.2">
      <c r="A45" s="56" t="s">
        <v>122</v>
      </c>
      <c r="B45" s="56">
        <v>45</v>
      </c>
      <c r="C45" s="57"/>
      <c r="D45" s="57"/>
      <c r="E45" s="57"/>
      <c r="F45" s="58"/>
      <c r="G45" s="58"/>
      <c r="H45" s="57"/>
      <c r="I45" s="57"/>
      <c r="J45" s="57"/>
      <c r="K45" s="57"/>
      <c r="L45" s="57"/>
      <c r="M45" s="57"/>
      <c r="N45" s="57"/>
      <c r="P45" s="57"/>
      <c r="Q45" s="57"/>
      <c r="R45" s="57"/>
      <c r="S45" s="57"/>
      <c r="T45" s="57"/>
      <c r="U45" s="57"/>
      <c r="V45" s="57"/>
      <c r="W45" s="57"/>
      <c r="X45" s="57"/>
      <c r="Y45" s="57"/>
      <c r="Z45" s="57"/>
      <c r="AA45" s="57"/>
      <c r="AC45" s="55">
        <f t="shared" si="0"/>
        <v>0</v>
      </c>
    </row>
    <row r="46" spans="1:29" x14ac:dyDescent="0.2">
      <c r="A46" s="56" t="s">
        <v>122</v>
      </c>
      <c r="B46" s="56">
        <v>46</v>
      </c>
      <c r="C46" s="57"/>
      <c r="D46" s="57"/>
      <c r="E46" s="57"/>
      <c r="F46" s="58"/>
      <c r="G46" s="58"/>
      <c r="H46" s="57"/>
      <c r="I46" s="57"/>
      <c r="J46" s="57"/>
      <c r="K46" s="57"/>
      <c r="L46" s="57"/>
      <c r="M46" s="57"/>
      <c r="N46" s="57"/>
      <c r="P46" s="57"/>
      <c r="Q46" s="57"/>
      <c r="R46" s="57"/>
      <c r="S46" s="57"/>
      <c r="T46" s="57"/>
      <c r="U46" s="57"/>
      <c r="V46" s="57"/>
      <c r="W46" s="57"/>
      <c r="X46" s="57"/>
      <c r="Y46" s="57"/>
      <c r="Z46" s="57"/>
      <c r="AA46" s="57"/>
      <c r="AC46" s="55">
        <f t="shared" si="0"/>
        <v>0</v>
      </c>
    </row>
    <row r="47" spans="1:29" x14ac:dyDescent="0.2">
      <c r="A47" s="56" t="s">
        <v>122</v>
      </c>
      <c r="B47" s="56">
        <v>47</v>
      </c>
      <c r="C47" s="57"/>
      <c r="D47" s="57"/>
      <c r="E47" s="57"/>
      <c r="F47" s="58"/>
      <c r="G47" s="58"/>
      <c r="H47" s="57"/>
      <c r="I47" s="57"/>
      <c r="J47" s="57"/>
      <c r="K47" s="57"/>
      <c r="L47" s="57"/>
      <c r="M47" s="57"/>
      <c r="N47" s="57"/>
      <c r="P47" s="57"/>
      <c r="Q47" s="57"/>
      <c r="R47" s="57"/>
      <c r="S47" s="57"/>
      <c r="T47" s="57"/>
      <c r="U47" s="57"/>
      <c r="V47" s="57"/>
      <c r="W47" s="57"/>
      <c r="X47" s="57"/>
      <c r="Y47" s="57"/>
      <c r="Z47" s="57"/>
      <c r="AA47" s="57"/>
      <c r="AC47" s="55">
        <f t="shared" si="0"/>
        <v>0</v>
      </c>
    </row>
    <row r="48" spans="1:29" x14ac:dyDescent="0.2">
      <c r="A48" s="56" t="s">
        <v>123</v>
      </c>
      <c r="B48" s="56">
        <v>11</v>
      </c>
      <c r="C48" s="57"/>
      <c r="D48" s="57"/>
      <c r="E48" s="57">
        <f>LEN(A.6!I5)</f>
        <v>287</v>
      </c>
      <c r="F48" s="58"/>
      <c r="G48" s="58"/>
      <c r="H48" s="57"/>
      <c r="I48" s="57"/>
      <c r="J48" s="57"/>
      <c r="K48" s="57"/>
      <c r="L48" s="57"/>
      <c r="M48" s="57"/>
      <c r="N48" s="57"/>
      <c r="P48" s="57"/>
      <c r="Q48" s="57"/>
      <c r="R48" s="57">
        <v>78</v>
      </c>
      <c r="S48" s="57"/>
      <c r="T48" s="57"/>
      <c r="U48" s="57"/>
      <c r="V48" s="57"/>
      <c r="W48" s="57"/>
      <c r="X48" s="57"/>
      <c r="Y48" s="57"/>
      <c r="Z48" s="57"/>
      <c r="AA48" s="57"/>
      <c r="AC48" s="55">
        <f t="shared" si="0"/>
        <v>1</v>
      </c>
    </row>
    <row r="49" spans="1:29" x14ac:dyDescent="0.2">
      <c r="A49" s="56" t="s">
        <v>123</v>
      </c>
      <c r="B49" s="56">
        <v>49</v>
      </c>
      <c r="C49" s="57"/>
      <c r="D49" s="57"/>
      <c r="E49" s="57"/>
      <c r="F49" s="58"/>
      <c r="G49" s="58"/>
      <c r="H49" s="57"/>
      <c r="I49" s="57"/>
      <c r="J49" s="57"/>
      <c r="K49" s="57"/>
      <c r="L49" s="57"/>
      <c r="M49" s="57"/>
      <c r="N49" s="57"/>
      <c r="P49" s="57"/>
      <c r="Q49" s="57"/>
      <c r="R49" s="57"/>
      <c r="S49" s="57"/>
      <c r="T49" s="57"/>
      <c r="U49" s="57"/>
      <c r="V49" s="57"/>
      <c r="W49" s="57"/>
      <c r="X49" s="57"/>
      <c r="Y49" s="57"/>
      <c r="Z49" s="57"/>
      <c r="AA49" s="57"/>
      <c r="AC49" s="55">
        <f t="shared" si="0"/>
        <v>0</v>
      </c>
    </row>
    <row r="50" spans="1:29" x14ac:dyDescent="0.2">
      <c r="A50" s="56" t="s">
        <v>123</v>
      </c>
      <c r="B50" s="56">
        <v>50</v>
      </c>
      <c r="C50" s="57"/>
      <c r="D50" s="57"/>
      <c r="E50" s="57"/>
      <c r="F50" s="58"/>
      <c r="G50" s="58"/>
      <c r="H50" s="57"/>
      <c r="I50" s="57"/>
      <c r="J50" s="57"/>
      <c r="K50" s="57"/>
      <c r="L50" s="57"/>
      <c r="M50" s="57"/>
      <c r="N50" s="57"/>
      <c r="P50" s="57"/>
      <c r="Q50" s="57"/>
      <c r="R50" s="57"/>
      <c r="S50" s="57"/>
      <c r="T50" s="57"/>
      <c r="U50" s="57"/>
      <c r="V50" s="57"/>
      <c r="W50" s="57"/>
      <c r="X50" s="57"/>
      <c r="Y50" s="57"/>
      <c r="Z50" s="57"/>
      <c r="AA50" s="57"/>
      <c r="AC50" s="55">
        <f t="shared" si="0"/>
        <v>0</v>
      </c>
    </row>
    <row r="51" spans="1:29" x14ac:dyDescent="0.2">
      <c r="A51" s="56" t="s">
        <v>123</v>
      </c>
      <c r="B51" s="56">
        <v>51</v>
      </c>
      <c r="C51" s="57"/>
      <c r="D51" s="57"/>
      <c r="E51" s="57"/>
      <c r="F51" s="58"/>
      <c r="G51" s="58"/>
      <c r="H51" s="57"/>
      <c r="I51" s="57"/>
      <c r="J51" s="57"/>
      <c r="K51" s="57"/>
      <c r="L51" s="57"/>
      <c r="M51" s="57"/>
      <c r="N51" s="57"/>
      <c r="P51" s="57"/>
      <c r="Q51" s="57"/>
      <c r="R51" s="57"/>
      <c r="S51" s="57"/>
      <c r="T51" s="57"/>
      <c r="U51" s="57"/>
      <c r="V51" s="57"/>
      <c r="W51" s="57"/>
      <c r="X51" s="57"/>
      <c r="Y51" s="57"/>
      <c r="Z51" s="57"/>
      <c r="AA51" s="57"/>
      <c r="AC51" s="55">
        <f t="shared" si="0"/>
        <v>0</v>
      </c>
    </row>
    <row r="52" spans="1:29" x14ac:dyDescent="0.2">
      <c r="A52" s="56" t="s">
        <v>123</v>
      </c>
      <c r="B52" s="56">
        <v>52</v>
      </c>
      <c r="C52" s="57"/>
      <c r="D52" s="57"/>
      <c r="E52" s="57"/>
      <c r="F52" s="58"/>
      <c r="G52" s="58"/>
      <c r="H52" s="57"/>
      <c r="I52" s="57"/>
      <c r="J52" s="57"/>
      <c r="K52" s="57"/>
      <c r="L52" s="57"/>
      <c r="M52" s="57"/>
      <c r="N52" s="57"/>
      <c r="P52" s="57"/>
      <c r="Q52" s="57"/>
      <c r="R52" s="57"/>
      <c r="S52" s="57"/>
      <c r="T52" s="57"/>
      <c r="U52" s="57"/>
      <c r="V52" s="57"/>
      <c r="W52" s="57"/>
      <c r="X52" s="57"/>
      <c r="Y52" s="57"/>
      <c r="Z52" s="57"/>
      <c r="AA52" s="57"/>
      <c r="AC52" s="55">
        <f t="shared" si="0"/>
        <v>0</v>
      </c>
    </row>
    <row r="53" spans="1:29" x14ac:dyDescent="0.2">
      <c r="A53" s="56" t="s">
        <v>123</v>
      </c>
      <c r="B53" s="56">
        <v>53</v>
      </c>
      <c r="C53" s="57"/>
      <c r="D53" s="57"/>
      <c r="E53" s="57">
        <f>LEN(A.6!C21)</f>
        <v>0</v>
      </c>
      <c r="F53" s="58"/>
      <c r="G53" s="58"/>
      <c r="H53" s="57"/>
      <c r="I53" s="57"/>
      <c r="J53" s="57"/>
      <c r="K53" s="57"/>
      <c r="L53" s="57"/>
      <c r="M53" s="57"/>
      <c r="N53" s="57"/>
      <c r="P53" s="57"/>
      <c r="Q53" s="57"/>
      <c r="R53" s="57">
        <v>215</v>
      </c>
      <c r="S53" s="57"/>
      <c r="T53" s="57"/>
      <c r="U53" s="57"/>
      <c r="V53" s="57"/>
      <c r="W53" s="57"/>
      <c r="X53" s="57"/>
      <c r="Y53" s="57"/>
      <c r="Z53" s="57"/>
      <c r="AA53" s="57"/>
      <c r="AC53" s="55">
        <f t="shared" si="0"/>
        <v>0</v>
      </c>
    </row>
    <row r="54" spans="1:29" s="60" customFormat="1" x14ac:dyDescent="0.2">
      <c r="A54" s="59"/>
      <c r="B54" s="59"/>
      <c r="F54" s="59"/>
      <c r="G54" s="59"/>
    </row>
    <row r="55" spans="1:29" s="60" customFormat="1" x14ac:dyDescent="0.2">
      <c r="A55" s="59"/>
      <c r="B55" s="59"/>
      <c r="F55" s="59"/>
      <c r="G55" s="59"/>
    </row>
    <row r="56" spans="1:29" s="60" customFormat="1" x14ac:dyDescent="0.2">
      <c r="A56" s="59"/>
      <c r="B56" s="59"/>
      <c r="F56" s="59"/>
      <c r="G56" s="59"/>
    </row>
    <row r="57" spans="1:29" s="60" customFormat="1" x14ac:dyDescent="0.2">
      <c r="A57" s="59"/>
      <c r="B57" s="59"/>
      <c r="F57" s="59"/>
      <c r="G57" s="59"/>
    </row>
    <row r="58" spans="1:29" s="60" customFormat="1" x14ac:dyDescent="0.2">
      <c r="A58" s="59"/>
      <c r="B58" s="59"/>
      <c r="F58" s="59"/>
      <c r="G58" s="59"/>
    </row>
    <row r="59" spans="1:29" s="60" customFormat="1" x14ac:dyDescent="0.2">
      <c r="A59" s="59"/>
      <c r="B59" s="59"/>
      <c r="F59" s="59"/>
      <c r="G59" s="59"/>
    </row>
    <row r="60" spans="1:29" s="60" customFormat="1" x14ac:dyDescent="0.2">
      <c r="A60" s="59"/>
      <c r="B60" s="59"/>
      <c r="F60" s="59"/>
      <c r="G60" s="59"/>
    </row>
    <row r="61" spans="1:29" s="60" customFormat="1" x14ac:dyDescent="0.2">
      <c r="A61" s="59"/>
      <c r="B61" s="59"/>
      <c r="F61" s="59"/>
      <c r="G61" s="59"/>
    </row>
    <row r="62" spans="1:29" s="60" customFormat="1" x14ac:dyDescent="0.2">
      <c r="A62" s="59"/>
      <c r="B62" s="59"/>
      <c r="F62" s="59"/>
      <c r="G62" s="59"/>
    </row>
    <row r="63" spans="1:29" s="60" customFormat="1" x14ac:dyDescent="0.2">
      <c r="A63" s="59"/>
      <c r="B63" s="59"/>
      <c r="F63" s="59"/>
      <c r="G63" s="59"/>
    </row>
    <row r="64" spans="1:29" s="60" customFormat="1" x14ac:dyDescent="0.2">
      <c r="A64" s="59"/>
      <c r="B64" s="59"/>
      <c r="F64" s="59"/>
      <c r="G64" s="59"/>
    </row>
    <row r="65" spans="1:7" s="60" customFormat="1" x14ac:dyDescent="0.2">
      <c r="A65" s="59"/>
      <c r="B65" s="59"/>
      <c r="F65" s="59"/>
      <c r="G65" s="59"/>
    </row>
    <row r="66" spans="1:7" s="60" customFormat="1" x14ac:dyDescent="0.2">
      <c r="A66" s="59"/>
      <c r="B66" s="59"/>
      <c r="F66" s="59"/>
      <c r="G66" s="59"/>
    </row>
    <row r="67" spans="1:7" s="60" customFormat="1" x14ac:dyDescent="0.2">
      <c r="A67" s="59"/>
      <c r="B67" s="59"/>
      <c r="F67" s="59"/>
      <c r="G67" s="59"/>
    </row>
    <row r="68" spans="1:7" s="60" customFormat="1" x14ac:dyDescent="0.2">
      <c r="A68" s="59"/>
      <c r="B68" s="59"/>
      <c r="F68" s="59"/>
      <c r="G68" s="59"/>
    </row>
    <row r="69" spans="1:7" s="60" customFormat="1" x14ac:dyDescent="0.2">
      <c r="A69" s="59"/>
      <c r="B69" s="59"/>
      <c r="F69" s="59"/>
      <c r="G69" s="59"/>
    </row>
    <row r="70" spans="1:7" s="60" customFormat="1" x14ac:dyDescent="0.2">
      <c r="A70" s="59"/>
      <c r="B70" s="59"/>
      <c r="F70" s="59"/>
      <c r="G70" s="59"/>
    </row>
    <row r="71" spans="1:7" s="60" customFormat="1" x14ac:dyDescent="0.2">
      <c r="A71" s="59"/>
      <c r="B71" s="59"/>
      <c r="F71" s="59"/>
      <c r="G71" s="59"/>
    </row>
    <row r="72" spans="1:7" s="60" customFormat="1" x14ac:dyDescent="0.2">
      <c r="A72" s="59"/>
      <c r="B72" s="59"/>
      <c r="F72" s="59"/>
      <c r="G72" s="59"/>
    </row>
    <row r="73" spans="1:7" s="60" customFormat="1" x14ac:dyDescent="0.2">
      <c r="A73" s="59"/>
      <c r="B73" s="59"/>
      <c r="F73" s="59"/>
      <c r="G73" s="59"/>
    </row>
    <row r="74" spans="1:7" s="60" customFormat="1" x14ac:dyDescent="0.2">
      <c r="A74" s="59"/>
      <c r="B74" s="59"/>
      <c r="F74" s="59"/>
      <c r="G74" s="59"/>
    </row>
    <row r="75" spans="1:7" s="60" customFormat="1" x14ac:dyDescent="0.2">
      <c r="A75" s="59"/>
      <c r="B75" s="59"/>
      <c r="F75" s="59"/>
      <c r="G75" s="59"/>
    </row>
    <row r="76" spans="1:7" s="60" customFormat="1" x14ac:dyDescent="0.2">
      <c r="A76" s="59"/>
      <c r="B76" s="59"/>
      <c r="F76" s="59"/>
      <c r="G76" s="59"/>
    </row>
    <row r="77" spans="1:7" s="60" customFormat="1" x14ac:dyDescent="0.2">
      <c r="A77" s="59"/>
      <c r="B77" s="59"/>
      <c r="F77" s="59"/>
      <c r="G77" s="59"/>
    </row>
    <row r="78" spans="1:7" s="60" customFormat="1" x14ac:dyDescent="0.2">
      <c r="A78" s="59"/>
      <c r="B78" s="59"/>
      <c r="F78" s="59"/>
      <c r="G78" s="59"/>
    </row>
    <row r="79" spans="1:7" s="60" customFormat="1" x14ac:dyDescent="0.2">
      <c r="A79" s="59"/>
      <c r="B79" s="59"/>
      <c r="F79" s="59"/>
      <c r="G79" s="59"/>
    </row>
    <row r="80" spans="1:7" s="60" customFormat="1" x14ac:dyDescent="0.2">
      <c r="A80" s="59"/>
      <c r="B80" s="59"/>
      <c r="F80" s="59"/>
      <c r="G80" s="59"/>
    </row>
    <row r="81" spans="1:7" s="60" customFormat="1" x14ac:dyDescent="0.2">
      <c r="A81" s="59"/>
      <c r="B81" s="59"/>
      <c r="F81" s="59"/>
      <c r="G81" s="59"/>
    </row>
    <row r="82" spans="1:7" s="60" customFormat="1" x14ac:dyDescent="0.2">
      <c r="A82" s="59"/>
      <c r="B82" s="59"/>
      <c r="F82" s="59"/>
      <c r="G82" s="59"/>
    </row>
    <row r="83" spans="1:7" s="60" customFormat="1" x14ac:dyDescent="0.2">
      <c r="A83" s="59"/>
      <c r="B83" s="59"/>
      <c r="F83" s="59"/>
      <c r="G83" s="59"/>
    </row>
    <row r="84" spans="1:7" s="60" customFormat="1" x14ac:dyDescent="0.2">
      <c r="A84" s="59"/>
      <c r="B84" s="59"/>
      <c r="F84" s="59"/>
      <c r="G84" s="59"/>
    </row>
    <row r="85" spans="1:7" s="60" customFormat="1" x14ac:dyDescent="0.2">
      <c r="A85" s="59"/>
      <c r="B85" s="59"/>
      <c r="F85" s="59"/>
      <c r="G85" s="59"/>
    </row>
    <row r="86" spans="1:7" s="60" customFormat="1" x14ac:dyDescent="0.2">
      <c r="A86" s="59"/>
      <c r="B86" s="59"/>
      <c r="E86" s="59"/>
      <c r="F86" s="59"/>
      <c r="G86" s="59"/>
    </row>
    <row r="87" spans="1:7" s="60" customFormat="1" x14ac:dyDescent="0.2">
      <c r="A87" s="59"/>
      <c r="B87" s="59"/>
      <c r="F87" s="59"/>
      <c r="G87" s="59"/>
    </row>
    <row r="88" spans="1:7" s="60" customFormat="1" x14ac:dyDescent="0.2">
      <c r="A88" s="59"/>
      <c r="B88" s="59"/>
      <c r="F88" s="59"/>
      <c r="G88" s="59"/>
    </row>
    <row r="89" spans="1:7" s="60" customFormat="1" x14ac:dyDescent="0.2">
      <c r="A89" s="59"/>
      <c r="B89" s="59"/>
      <c r="F89" s="59"/>
      <c r="G89" s="59"/>
    </row>
    <row r="90" spans="1:7" s="60" customFormat="1" x14ac:dyDescent="0.2">
      <c r="A90" s="59"/>
      <c r="B90" s="59"/>
      <c r="E90" s="59"/>
      <c r="F90" s="59"/>
      <c r="G90" s="59"/>
    </row>
    <row r="91" spans="1:7" s="60" customFormat="1" x14ac:dyDescent="0.2">
      <c r="A91" s="59"/>
      <c r="B91" s="59"/>
      <c r="E91" s="59"/>
      <c r="F91" s="59"/>
      <c r="G91" s="59"/>
    </row>
    <row r="92" spans="1:7" s="60" customFormat="1" x14ac:dyDescent="0.2">
      <c r="A92" s="59"/>
      <c r="B92" s="59"/>
      <c r="E92" s="59"/>
      <c r="F92" s="59"/>
      <c r="G92" s="59"/>
    </row>
    <row r="93" spans="1:7" s="60" customFormat="1" x14ac:dyDescent="0.2">
      <c r="A93" s="59"/>
      <c r="B93" s="59"/>
      <c r="E93" s="59"/>
      <c r="F93" s="59"/>
      <c r="G93" s="59"/>
    </row>
    <row r="94" spans="1:7" s="60" customFormat="1" x14ac:dyDescent="0.2">
      <c r="A94" s="59"/>
      <c r="B94" s="59"/>
      <c r="E94" s="59"/>
      <c r="F94" s="59"/>
      <c r="G94" s="59"/>
    </row>
    <row r="95" spans="1:7" s="60" customFormat="1" x14ac:dyDescent="0.2">
      <c r="A95" s="59"/>
      <c r="B95" s="59"/>
      <c r="E95" s="59"/>
      <c r="F95" s="59"/>
      <c r="G95" s="59"/>
    </row>
    <row r="96" spans="1:7" s="60" customFormat="1" x14ac:dyDescent="0.2">
      <c r="A96" s="59"/>
      <c r="B96" s="59"/>
      <c r="E96" s="59"/>
      <c r="F96" s="59"/>
      <c r="G96" s="59"/>
    </row>
    <row r="97" spans="1:7" s="60" customFormat="1" x14ac:dyDescent="0.2">
      <c r="A97" s="59"/>
      <c r="B97" s="59"/>
      <c r="E97" s="59"/>
      <c r="F97" s="59"/>
      <c r="G97" s="59"/>
    </row>
    <row r="98" spans="1:7" s="60" customFormat="1" x14ac:dyDescent="0.2">
      <c r="A98" s="59"/>
      <c r="B98" s="59"/>
      <c r="E98" s="59"/>
      <c r="F98" s="59"/>
      <c r="G98" s="59"/>
    </row>
    <row r="99" spans="1:7" s="60" customFormat="1" x14ac:dyDescent="0.2">
      <c r="A99" s="59"/>
      <c r="B99" s="59"/>
      <c r="E99" s="59"/>
      <c r="F99" s="59"/>
      <c r="G99" s="59"/>
    </row>
    <row r="100" spans="1:7" s="60" customFormat="1" x14ac:dyDescent="0.2">
      <c r="A100" s="59"/>
      <c r="B100" s="59"/>
      <c r="E100" s="59"/>
      <c r="F100" s="59"/>
      <c r="G100" s="59"/>
    </row>
    <row r="101" spans="1:7" s="60" customFormat="1" x14ac:dyDescent="0.2">
      <c r="A101" s="59"/>
      <c r="B101" s="59"/>
      <c r="E101" s="59"/>
      <c r="F101" s="59"/>
      <c r="G101" s="59"/>
    </row>
    <row r="102" spans="1:7" s="60" customFormat="1" x14ac:dyDescent="0.2">
      <c r="A102" s="59"/>
      <c r="B102" s="59"/>
      <c r="E102" s="59"/>
      <c r="F102" s="59"/>
      <c r="G102" s="59"/>
    </row>
    <row r="103" spans="1:7" s="60" customFormat="1" x14ac:dyDescent="0.2">
      <c r="A103" s="59"/>
      <c r="B103" s="59"/>
      <c r="E103" s="59"/>
      <c r="F103" s="59"/>
      <c r="G103" s="59"/>
    </row>
    <row r="104" spans="1:7" s="60" customFormat="1" x14ac:dyDescent="0.2">
      <c r="A104" s="59"/>
      <c r="B104" s="59"/>
      <c r="E104" s="59"/>
      <c r="F104" s="59"/>
      <c r="G104" s="59"/>
    </row>
    <row r="105" spans="1:7" s="60" customFormat="1" x14ac:dyDescent="0.2">
      <c r="A105" s="59"/>
      <c r="B105" s="59"/>
      <c r="E105" s="59"/>
      <c r="F105" s="59"/>
      <c r="G105" s="59"/>
    </row>
    <row r="106" spans="1:7" s="60" customFormat="1" x14ac:dyDescent="0.2">
      <c r="A106" s="59"/>
      <c r="B106" s="59"/>
      <c r="E106" s="59"/>
      <c r="F106" s="59"/>
      <c r="G106" s="59"/>
    </row>
    <row r="107" spans="1:7" s="60" customFormat="1" x14ac:dyDescent="0.2">
      <c r="A107" s="59"/>
      <c r="B107" s="59"/>
      <c r="E107" s="59"/>
      <c r="F107" s="59"/>
      <c r="G107" s="59"/>
    </row>
    <row r="108" spans="1:7" s="60" customFormat="1" x14ac:dyDescent="0.2">
      <c r="A108" s="59"/>
      <c r="B108" s="59"/>
      <c r="E108" s="59"/>
      <c r="F108" s="59"/>
      <c r="G108" s="59"/>
    </row>
    <row r="109" spans="1:7" s="60" customFormat="1" x14ac:dyDescent="0.2">
      <c r="A109" s="59"/>
      <c r="B109" s="59"/>
      <c r="E109" s="59"/>
      <c r="F109" s="59"/>
      <c r="G109" s="59"/>
    </row>
    <row r="110" spans="1:7" s="60" customFormat="1" x14ac:dyDescent="0.2">
      <c r="A110" s="59"/>
      <c r="B110" s="59"/>
      <c r="E110" s="59"/>
      <c r="F110" s="59"/>
      <c r="G110" s="59"/>
    </row>
    <row r="111" spans="1:7" s="60" customFormat="1" x14ac:dyDescent="0.2">
      <c r="A111" s="59"/>
      <c r="B111" s="59"/>
      <c r="E111" s="59"/>
      <c r="F111" s="59"/>
      <c r="G111" s="59"/>
    </row>
    <row r="112" spans="1:7" s="60" customFormat="1" x14ac:dyDescent="0.2">
      <c r="A112" s="59"/>
      <c r="B112" s="59"/>
      <c r="E112" s="59"/>
      <c r="F112" s="59"/>
      <c r="G112" s="59"/>
    </row>
    <row r="113" spans="1:7" s="60" customFormat="1" x14ac:dyDescent="0.2">
      <c r="A113" s="59"/>
      <c r="B113" s="59"/>
      <c r="E113" s="59"/>
      <c r="F113" s="59"/>
      <c r="G113" s="59"/>
    </row>
    <row r="114" spans="1:7" s="60" customFormat="1" x14ac:dyDescent="0.2">
      <c r="A114" s="59"/>
      <c r="B114" s="59"/>
      <c r="E114" s="59"/>
      <c r="F114" s="59"/>
      <c r="G114" s="59"/>
    </row>
    <row r="115" spans="1:7" s="60" customFormat="1" x14ac:dyDescent="0.2">
      <c r="A115" s="59"/>
      <c r="B115" s="59"/>
      <c r="E115" s="59"/>
      <c r="F115" s="59"/>
      <c r="G115" s="59"/>
    </row>
    <row r="116" spans="1:7" s="60" customFormat="1" x14ac:dyDescent="0.2">
      <c r="A116" s="59"/>
      <c r="B116" s="59"/>
      <c r="E116" s="59"/>
      <c r="F116" s="59"/>
      <c r="G116" s="59"/>
    </row>
    <row r="117" spans="1:7" s="60" customFormat="1" x14ac:dyDescent="0.2">
      <c r="A117" s="59"/>
      <c r="B117" s="59"/>
      <c r="E117" s="59"/>
      <c r="F117" s="59"/>
      <c r="G117" s="59"/>
    </row>
    <row r="118" spans="1:7" s="60" customFormat="1" x14ac:dyDescent="0.2">
      <c r="A118" s="59"/>
      <c r="B118" s="59"/>
      <c r="E118" s="59"/>
      <c r="F118" s="59"/>
      <c r="G118" s="59"/>
    </row>
    <row r="119" spans="1:7" s="60" customFormat="1" x14ac:dyDescent="0.2">
      <c r="A119" s="59"/>
      <c r="B119" s="59"/>
      <c r="E119" s="59"/>
      <c r="F119" s="59"/>
      <c r="G119" s="59"/>
    </row>
    <row r="120" spans="1:7" s="60" customFormat="1" x14ac:dyDescent="0.2">
      <c r="A120" s="59"/>
      <c r="B120" s="59"/>
      <c r="E120" s="59"/>
      <c r="F120" s="59"/>
      <c r="G120" s="59"/>
    </row>
    <row r="121" spans="1:7" s="60" customFormat="1" x14ac:dyDescent="0.2">
      <c r="A121" s="59"/>
      <c r="B121" s="59"/>
      <c r="E121" s="59"/>
      <c r="F121" s="59"/>
      <c r="G121" s="59"/>
    </row>
    <row r="122" spans="1:7" s="60" customFormat="1" x14ac:dyDescent="0.2">
      <c r="A122" s="59"/>
      <c r="B122" s="59"/>
      <c r="E122" s="59"/>
      <c r="F122" s="59"/>
      <c r="G122" s="59"/>
    </row>
    <row r="123" spans="1:7" s="60" customFormat="1" x14ac:dyDescent="0.2">
      <c r="A123" s="59"/>
      <c r="B123" s="59"/>
      <c r="E123" s="59"/>
      <c r="F123" s="59"/>
      <c r="G123" s="59"/>
    </row>
    <row r="124" spans="1:7" s="60" customFormat="1" x14ac:dyDescent="0.2">
      <c r="A124" s="59"/>
      <c r="B124" s="59"/>
      <c r="E124" s="59"/>
      <c r="F124" s="59"/>
      <c r="G124" s="59"/>
    </row>
    <row r="125" spans="1:7" s="60" customFormat="1" x14ac:dyDescent="0.2">
      <c r="A125" s="59"/>
      <c r="B125" s="59"/>
      <c r="E125" s="59"/>
      <c r="F125" s="59"/>
      <c r="G125" s="59"/>
    </row>
    <row r="126" spans="1:7" s="60" customFormat="1" x14ac:dyDescent="0.2">
      <c r="A126" s="59"/>
      <c r="B126" s="59"/>
      <c r="E126" s="59"/>
      <c r="F126" s="59"/>
      <c r="G126" s="59"/>
    </row>
    <row r="127" spans="1:7" s="60" customFormat="1" x14ac:dyDescent="0.2">
      <c r="A127" s="59"/>
      <c r="B127" s="59"/>
      <c r="F127" s="59"/>
      <c r="G127" s="59"/>
    </row>
    <row r="128" spans="1:7" s="60" customFormat="1" x14ac:dyDescent="0.2">
      <c r="A128" s="59"/>
      <c r="B128" s="59"/>
      <c r="F128" s="59"/>
      <c r="G128" s="59"/>
    </row>
    <row r="129" spans="1:7" s="60" customFormat="1" x14ac:dyDescent="0.2">
      <c r="A129" s="59"/>
      <c r="B129" s="59"/>
      <c r="F129" s="59"/>
      <c r="G129" s="59"/>
    </row>
    <row r="130" spans="1:7" s="60" customFormat="1" x14ac:dyDescent="0.2">
      <c r="A130" s="59"/>
      <c r="B130" s="59"/>
      <c r="E130" s="59"/>
      <c r="F130" s="59"/>
      <c r="G130" s="59"/>
    </row>
    <row r="131" spans="1:7" s="60" customFormat="1" x14ac:dyDescent="0.2">
      <c r="A131" s="59"/>
      <c r="B131" s="59"/>
      <c r="E131" s="59"/>
      <c r="F131" s="59"/>
      <c r="G131" s="59"/>
    </row>
    <row r="132" spans="1:7" s="60" customFormat="1" x14ac:dyDescent="0.2">
      <c r="A132" s="59"/>
      <c r="B132" s="59"/>
      <c r="E132" s="59"/>
      <c r="F132" s="59"/>
      <c r="G132" s="59"/>
    </row>
    <row r="133" spans="1:7" s="60" customFormat="1" x14ac:dyDescent="0.2">
      <c r="A133" s="59"/>
      <c r="B133" s="59"/>
      <c r="E133" s="59"/>
      <c r="F133" s="59"/>
      <c r="G133" s="59"/>
    </row>
    <row r="134" spans="1:7" s="60" customFormat="1" x14ac:dyDescent="0.2">
      <c r="A134" s="59"/>
      <c r="B134" s="59"/>
      <c r="E134" s="59"/>
      <c r="F134" s="59"/>
      <c r="G134" s="59"/>
    </row>
    <row r="135" spans="1:7" s="60" customFormat="1" x14ac:dyDescent="0.2">
      <c r="A135" s="59"/>
      <c r="B135" s="59"/>
      <c r="E135" s="59"/>
      <c r="F135" s="59"/>
      <c r="G135" s="59"/>
    </row>
    <row r="136" spans="1:7" s="60" customFormat="1" x14ac:dyDescent="0.2">
      <c r="A136" s="59"/>
      <c r="B136" s="59"/>
      <c r="E136" s="59"/>
      <c r="F136" s="59"/>
      <c r="G136" s="59"/>
    </row>
    <row r="137" spans="1:7" s="60" customFormat="1" x14ac:dyDescent="0.2">
      <c r="A137" s="59"/>
      <c r="B137" s="59"/>
      <c r="E137" s="59"/>
      <c r="F137" s="59"/>
      <c r="G137" s="59"/>
    </row>
    <row r="138" spans="1:7" s="60" customFormat="1" x14ac:dyDescent="0.2">
      <c r="A138" s="59"/>
      <c r="B138" s="59"/>
      <c r="E138" s="59"/>
      <c r="F138" s="59"/>
      <c r="G138" s="59"/>
    </row>
    <row r="139" spans="1:7" s="60" customFormat="1" x14ac:dyDescent="0.2">
      <c r="A139" s="59"/>
      <c r="B139" s="59"/>
      <c r="E139" s="59"/>
      <c r="F139" s="59"/>
      <c r="G139" s="59"/>
    </row>
    <row r="140" spans="1:7" s="60" customFormat="1" x14ac:dyDescent="0.2">
      <c r="A140" s="59"/>
      <c r="B140" s="59"/>
      <c r="E140" s="59"/>
      <c r="F140" s="59"/>
      <c r="G140" s="59"/>
    </row>
    <row r="141" spans="1:7" s="60" customFormat="1" x14ac:dyDescent="0.2">
      <c r="A141" s="59"/>
      <c r="B141" s="59"/>
      <c r="E141" s="59"/>
      <c r="F141" s="59"/>
      <c r="G141" s="59"/>
    </row>
    <row r="142" spans="1:7" s="60" customFormat="1" x14ac:dyDescent="0.2">
      <c r="A142" s="59"/>
      <c r="B142" s="59"/>
      <c r="E142" s="59"/>
      <c r="F142" s="59"/>
      <c r="G142" s="59"/>
    </row>
    <row r="143" spans="1:7" s="60" customFormat="1" x14ac:dyDescent="0.2">
      <c r="A143" s="59"/>
      <c r="B143" s="59"/>
      <c r="E143" s="59"/>
      <c r="F143" s="59"/>
      <c r="G143" s="59"/>
    </row>
    <row r="144" spans="1:7" s="60" customFormat="1" x14ac:dyDescent="0.2">
      <c r="A144" s="59"/>
      <c r="B144" s="59"/>
      <c r="E144" s="59"/>
      <c r="F144" s="59"/>
      <c r="G144" s="59"/>
    </row>
    <row r="145" spans="1:7" s="60" customFormat="1" x14ac:dyDescent="0.2">
      <c r="A145" s="59"/>
      <c r="B145" s="59"/>
      <c r="E145" s="59"/>
      <c r="F145" s="59"/>
      <c r="G145" s="59"/>
    </row>
    <row r="146" spans="1:7" s="60" customFormat="1" x14ac:dyDescent="0.2">
      <c r="A146" s="59"/>
      <c r="B146" s="59"/>
      <c r="E146" s="59"/>
      <c r="F146" s="59"/>
      <c r="G146" s="59"/>
    </row>
    <row r="147" spans="1:7" s="60" customFormat="1" x14ac:dyDescent="0.2">
      <c r="A147" s="59"/>
      <c r="B147" s="59"/>
      <c r="E147" s="59"/>
      <c r="F147" s="59"/>
      <c r="G147" s="59"/>
    </row>
    <row r="148" spans="1:7" s="60" customFormat="1" x14ac:dyDescent="0.2">
      <c r="A148" s="59"/>
      <c r="B148" s="59"/>
      <c r="E148" s="59"/>
      <c r="F148" s="59"/>
      <c r="G148" s="59"/>
    </row>
    <row r="149" spans="1:7" s="60" customFormat="1" x14ac:dyDescent="0.2">
      <c r="A149" s="59"/>
      <c r="B149" s="59"/>
      <c r="E149" s="59"/>
      <c r="F149" s="59"/>
      <c r="G149" s="59"/>
    </row>
    <row r="150" spans="1:7" s="60" customFormat="1" x14ac:dyDescent="0.2">
      <c r="A150" s="59"/>
      <c r="B150" s="59"/>
      <c r="E150" s="59"/>
      <c r="F150" s="59"/>
      <c r="G150" s="59"/>
    </row>
    <row r="151" spans="1:7" s="60" customFormat="1" x14ac:dyDescent="0.2">
      <c r="A151" s="59"/>
      <c r="B151" s="59"/>
      <c r="E151" s="59"/>
      <c r="F151" s="59"/>
      <c r="G151" s="59"/>
    </row>
    <row r="152" spans="1:7" s="60" customFormat="1" x14ac:dyDescent="0.2">
      <c r="A152" s="59"/>
      <c r="B152" s="59"/>
      <c r="E152" s="59"/>
      <c r="F152" s="59"/>
      <c r="G152" s="59"/>
    </row>
    <row r="153" spans="1:7" s="60" customFormat="1" x14ac:dyDescent="0.2">
      <c r="A153" s="59"/>
      <c r="B153" s="59"/>
      <c r="E153" s="59"/>
      <c r="F153" s="59"/>
      <c r="G153" s="59"/>
    </row>
    <row r="154" spans="1:7" s="60" customFormat="1" x14ac:dyDescent="0.2">
      <c r="A154" s="59"/>
      <c r="B154" s="59"/>
      <c r="E154" s="59"/>
      <c r="F154" s="59"/>
      <c r="G154" s="59"/>
    </row>
    <row r="155" spans="1:7" s="60" customFormat="1" x14ac:dyDescent="0.2">
      <c r="A155" s="59"/>
      <c r="B155" s="59"/>
      <c r="E155" s="59"/>
      <c r="F155" s="59"/>
      <c r="G155" s="59"/>
    </row>
    <row r="156" spans="1:7" s="60" customFormat="1" x14ac:dyDescent="0.2">
      <c r="A156" s="59"/>
      <c r="B156" s="59"/>
      <c r="E156" s="59"/>
      <c r="F156" s="59"/>
      <c r="G156" s="59"/>
    </row>
    <row r="157" spans="1:7" s="60" customFormat="1" x14ac:dyDescent="0.2">
      <c r="A157" s="59"/>
      <c r="B157" s="59"/>
      <c r="E157" s="59"/>
      <c r="F157" s="59"/>
      <c r="G157" s="59"/>
    </row>
    <row r="158" spans="1:7" s="60" customFormat="1" x14ac:dyDescent="0.2">
      <c r="A158" s="59"/>
      <c r="B158" s="59"/>
      <c r="E158" s="59"/>
      <c r="F158" s="59"/>
      <c r="G158" s="59"/>
    </row>
    <row r="159" spans="1:7" s="60" customFormat="1" x14ac:dyDescent="0.2">
      <c r="A159" s="59"/>
      <c r="B159" s="59"/>
      <c r="E159" s="59"/>
      <c r="F159" s="59"/>
      <c r="G159" s="59"/>
    </row>
    <row r="160" spans="1:7" s="60" customFormat="1" x14ac:dyDescent="0.2">
      <c r="A160" s="59"/>
      <c r="B160" s="59"/>
      <c r="E160" s="59"/>
      <c r="F160" s="59"/>
    </row>
    <row r="161" spans="1:7" s="60" customFormat="1" x14ac:dyDescent="0.2">
      <c r="A161" s="59"/>
      <c r="B161" s="59"/>
      <c r="E161" s="59"/>
      <c r="F161" s="59"/>
    </row>
    <row r="162" spans="1:7" s="60" customFormat="1" x14ac:dyDescent="0.2">
      <c r="A162" s="59"/>
      <c r="B162" s="59"/>
      <c r="E162" s="59"/>
      <c r="F162" s="59"/>
    </row>
    <row r="163" spans="1:7" s="60" customFormat="1" x14ac:dyDescent="0.2">
      <c r="A163" s="59"/>
      <c r="B163" s="59"/>
      <c r="E163" s="59"/>
      <c r="F163" s="59"/>
      <c r="G163" s="59"/>
    </row>
    <row r="164" spans="1:7" s="60" customFormat="1" x14ac:dyDescent="0.2">
      <c r="A164" s="59"/>
      <c r="B164" s="59"/>
      <c r="E164" s="59"/>
      <c r="F164" s="59"/>
      <c r="G164" s="59"/>
    </row>
    <row r="165" spans="1:7" s="60" customFormat="1" x14ac:dyDescent="0.2">
      <c r="A165" s="59"/>
      <c r="B165" s="59"/>
      <c r="E165" s="59"/>
      <c r="F165" s="59"/>
      <c r="G165" s="59"/>
    </row>
    <row r="166" spans="1:7" s="60" customFormat="1" x14ac:dyDescent="0.2">
      <c r="A166" s="59"/>
      <c r="B166" s="59"/>
      <c r="E166" s="59"/>
      <c r="F166" s="59"/>
      <c r="G166" s="59"/>
    </row>
    <row r="167" spans="1:7" s="60" customFormat="1" x14ac:dyDescent="0.2">
      <c r="A167" s="59"/>
      <c r="B167" s="59"/>
      <c r="E167" s="59"/>
      <c r="F167" s="59"/>
      <c r="G167" s="59"/>
    </row>
    <row r="168" spans="1:7" s="60" customFormat="1" x14ac:dyDescent="0.2">
      <c r="A168" s="59"/>
      <c r="B168" s="59"/>
      <c r="E168" s="59"/>
      <c r="F168" s="59"/>
      <c r="G168" s="59"/>
    </row>
    <row r="169" spans="1:7" s="60" customFormat="1" x14ac:dyDescent="0.2">
      <c r="A169" s="59"/>
      <c r="B169" s="59"/>
      <c r="E169" s="59"/>
      <c r="F169" s="59"/>
      <c r="G169" s="59"/>
    </row>
    <row r="170" spans="1:7" s="60" customFormat="1" x14ac:dyDescent="0.2">
      <c r="A170" s="59"/>
      <c r="B170" s="59"/>
      <c r="E170" s="59"/>
      <c r="F170" s="59"/>
      <c r="G170" s="59"/>
    </row>
    <row r="171" spans="1:7" s="60" customFormat="1" x14ac:dyDescent="0.2">
      <c r="A171" s="59"/>
      <c r="B171" s="59"/>
      <c r="E171" s="59"/>
      <c r="F171" s="59"/>
      <c r="G171" s="59"/>
    </row>
    <row r="172" spans="1:7" s="60" customFormat="1" x14ac:dyDescent="0.2">
      <c r="A172" s="59"/>
      <c r="B172" s="59"/>
      <c r="E172" s="59"/>
      <c r="F172" s="59"/>
      <c r="G172" s="59"/>
    </row>
    <row r="173" spans="1:7" s="60" customFormat="1" x14ac:dyDescent="0.2">
      <c r="A173" s="59"/>
      <c r="B173" s="59"/>
      <c r="E173" s="59"/>
      <c r="F173" s="59"/>
      <c r="G173" s="59"/>
    </row>
    <row r="174" spans="1:7" s="60" customFormat="1" x14ac:dyDescent="0.2">
      <c r="A174" s="59"/>
      <c r="B174" s="59"/>
      <c r="E174" s="59"/>
      <c r="F174" s="59"/>
      <c r="G174" s="59"/>
    </row>
    <row r="175" spans="1:7" s="60" customFormat="1" x14ac:dyDescent="0.2">
      <c r="A175" s="59"/>
      <c r="B175" s="59"/>
      <c r="E175" s="59"/>
      <c r="F175" s="59"/>
      <c r="G175" s="59"/>
    </row>
    <row r="176" spans="1:7" s="60" customFormat="1" x14ac:dyDescent="0.2">
      <c r="A176" s="59"/>
      <c r="B176" s="59"/>
      <c r="E176" s="59"/>
      <c r="F176" s="59"/>
      <c r="G176" s="59"/>
    </row>
    <row r="177" spans="1:7" s="60" customFormat="1" x14ac:dyDescent="0.2">
      <c r="A177" s="59"/>
      <c r="B177" s="59"/>
      <c r="E177" s="59"/>
      <c r="F177" s="59"/>
      <c r="G177" s="59"/>
    </row>
    <row r="178" spans="1:7" s="60" customFormat="1" x14ac:dyDescent="0.2">
      <c r="A178" s="59"/>
      <c r="B178" s="59"/>
      <c r="E178" s="59"/>
      <c r="F178" s="59"/>
      <c r="G178" s="59"/>
    </row>
    <row r="179" spans="1:7" s="60" customFormat="1" x14ac:dyDescent="0.2">
      <c r="A179" s="59"/>
      <c r="B179" s="59"/>
      <c r="E179" s="59"/>
      <c r="F179" s="59"/>
      <c r="G179" s="59"/>
    </row>
    <row r="180" spans="1:7" s="60" customFormat="1" x14ac:dyDescent="0.2">
      <c r="A180" s="59"/>
      <c r="B180" s="59"/>
      <c r="E180" s="59"/>
      <c r="F180" s="59"/>
      <c r="G180" s="59"/>
    </row>
    <row r="181" spans="1:7" s="60" customFormat="1" x14ac:dyDescent="0.2">
      <c r="A181" s="59"/>
      <c r="B181" s="59"/>
      <c r="E181" s="59"/>
      <c r="F181" s="59"/>
      <c r="G181" s="59"/>
    </row>
    <row r="182" spans="1:7" s="60" customFormat="1" x14ac:dyDescent="0.2">
      <c r="A182" s="59"/>
      <c r="B182" s="59"/>
      <c r="E182" s="59"/>
      <c r="F182" s="59"/>
      <c r="G182" s="59"/>
    </row>
    <row r="183" spans="1:7" s="60" customFormat="1" x14ac:dyDescent="0.2">
      <c r="A183" s="59"/>
      <c r="B183" s="59"/>
      <c r="E183" s="59"/>
      <c r="F183" s="59"/>
      <c r="G183" s="59"/>
    </row>
    <row r="184" spans="1:7" s="60" customFormat="1" x14ac:dyDescent="0.2">
      <c r="A184" s="59"/>
      <c r="B184" s="59"/>
      <c r="E184" s="59"/>
      <c r="F184" s="59"/>
      <c r="G184" s="59"/>
    </row>
    <row r="185" spans="1:7" s="60" customFormat="1" x14ac:dyDescent="0.2">
      <c r="A185" s="59"/>
      <c r="B185" s="59"/>
      <c r="E185" s="59"/>
      <c r="F185" s="59"/>
      <c r="G185" s="59"/>
    </row>
    <row r="186" spans="1:7" s="60" customFormat="1" x14ac:dyDescent="0.2">
      <c r="A186" s="59"/>
      <c r="B186" s="59"/>
      <c r="E186" s="59"/>
      <c r="F186" s="59"/>
      <c r="G186" s="59"/>
    </row>
    <row r="187" spans="1:7" s="60" customFormat="1" x14ac:dyDescent="0.2">
      <c r="A187" s="59"/>
      <c r="B187" s="59"/>
      <c r="E187" s="59"/>
      <c r="F187" s="59"/>
      <c r="G187" s="59"/>
    </row>
    <row r="188" spans="1:7" s="60" customFormat="1" x14ac:dyDescent="0.2">
      <c r="A188" s="59"/>
      <c r="B188" s="59"/>
      <c r="E188" s="59"/>
      <c r="F188" s="59"/>
      <c r="G188" s="59"/>
    </row>
    <row r="189" spans="1:7" s="60" customFormat="1" x14ac:dyDescent="0.2">
      <c r="A189" s="59"/>
      <c r="B189" s="59"/>
      <c r="E189" s="59"/>
      <c r="F189" s="59"/>
      <c r="G189" s="59"/>
    </row>
    <row r="190" spans="1:7" s="60" customFormat="1" x14ac:dyDescent="0.2">
      <c r="A190" s="59"/>
      <c r="B190" s="59"/>
      <c r="E190" s="59"/>
      <c r="F190" s="59"/>
      <c r="G190" s="59"/>
    </row>
    <row r="191" spans="1:7" s="60" customFormat="1" x14ac:dyDescent="0.2">
      <c r="A191" s="59"/>
      <c r="B191" s="59"/>
      <c r="E191" s="59"/>
      <c r="F191" s="59"/>
      <c r="G191" s="59"/>
    </row>
    <row r="192" spans="1:7" s="60" customFormat="1" x14ac:dyDescent="0.2">
      <c r="A192" s="59"/>
      <c r="B192" s="59"/>
      <c r="E192" s="59"/>
      <c r="F192" s="59"/>
      <c r="G192" s="59"/>
    </row>
    <row r="193" spans="1:7" s="60" customFormat="1" x14ac:dyDescent="0.2">
      <c r="A193" s="59"/>
      <c r="B193" s="59"/>
      <c r="E193" s="59"/>
      <c r="F193" s="59"/>
      <c r="G193" s="59"/>
    </row>
    <row r="194" spans="1:7" s="60" customFormat="1" x14ac:dyDescent="0.2">
      <c r="A194" s="59"/>
      <c r="B194" s="59"/>
      <c r="E194" s="59"/>
      <c r="F194" s="59"/>
      <c r="G194" s="59"/>
    </row>
    <row r="195" spans="1:7" s="60" customFormat="1" x14ac:dyDescent="0.2">
      <c r="A195" s="59"/>
      <c r="B195" s="59"/>
      <c r="E195" s="59"/>
      <c r="F195" s="59"/>
      <c r="G195" s="59"/>
    </row>
    <row r="196" spans="1:7" s="60" customFormat="1" x14ac:dyDescent="0.2">
      <c r="A196" s="59"/>
      <c r="B196" s="59"/>
      <c r="E196" s="59"/>
      <c r="F196" s="59"/>
      <c r="G196" s="59"/>
    </row>
    <row r="197" spans="1:7" s="60" customFormat="1" x14ac:dyDescent="0.2">
      <c r="A197" s="59"/>
      <c r="B197" s="59"/>
      <c r="E197" s="59"/>
      <c r="F197" s="59"/>
      <c r="G197" s="59"/>
    </row>
    <row r="198" spans="1:7" s="60" customFormat="1" x14ac:dyDescent="0.2">
      <c r="A198" s="59"/>
      <c r="B198" s="59"/>
      <c r="E198" s="59"/>
      <c r="F198" s="59"/>
      <c r="G198" s="59"/>
    </row>
    <row r="199" spans="1:7" s="60" customFormat="1" x14ac:dyDescent="0.2">
      <c r="A199" s="59"/>
      <c r="B199" s="59"/>
      <c r="E199" s="59"/>
      <c r="F199" s="59"/>
      <c r="G199" s="59"/>
    </row>
    <row r="200" spans="1:7" s="60" customFormat="1" x14ac:dyDescent="0.2">
      <c r="A200" s="59"/>
      <c r="B200" s="59"/>
      <c r="E200" s="59"/>
      <c r="F200" s="59"/>
      <c r="G200" s="59"/>
    </row>
    <row r="201" spans="1:7" s="60" customFormat="1" x14ac:dyDescent="0.2">
      <c r="A201" s="59"/>
      <c r="B201" s="59"/>
      <c r="E201" s="59"/>
      <c r="F201" s="59"/>
      <c r="G201" s="59"/>
    </row>
    <row r="202" spans="1:7" s="60" customFormat="1" x14ac:dyDescent="0.2">
      <c r="A202" s="59"/>
      <c r="B202" s="59"/>
      <c r="E202" s="59"/>
      <c r="F202" s="59"/>
      <c r="G202" s="59"/>
    </row>
    <row r="203" spans="1:7" s="60" customFormat="1" x14ac:dyDescent="0.2">
      <c r="A203" s="59"/>
      <c r="B203" s="59"/>
      <c r="E203" s="59"/>
      <c r="F203" s="59"/>
      <c r="G203" s="59"/>
    </row>
    <row r="204" spans="1:7" s="60" customFormat="1" x14ac:dyDescent="0.2">
      <c r="A204" s="59"/>
      <c r="B204" s="59"/>
      <c r="E204" s="59"/>
      <c r="F204" s="59"/>
      <c r="G204" s="59"/>
    </row>
    <row r="205" spans="1:7" s="60" customFormat="1" x14ac:dyDescent="0.2">
      <c r="A205" s="59"/>
      <c r="B205" s="59"/>
      <c r="E205" s="59"/>
      <c r="F205" s="59"/>
      <c r="G205" s="59"/>
    </row>
    <row r="206" spans="1:7" s="60" customFormat="1" x14ac:dyDescent="0.2">
      <c r="A206" s="59"/>
      <c r="B206" s="59"/>
      <c r="E206" s="59"/>
      <c r="F206" s="59"/>
      <c r="G206" s="59"/>
    </row>
    <row r="207" spans="1:7" s="60" customFormat="1" x14ac:dyDescent="0.2">
      <c r="A207" s="59"/>
      <c r="B207" s="59"/>
      <c r="E207" s="59"/>
      <c r="F207" s="59"/>
      <c r="G207" s="59"/>
    </row>
    <row r="208" spans="1:7" s="60" customFormat="1" x14ac:dyDescent="0.2">
      <c r="A208" s="59"/>
      <c r="B208" s="59"/>
      <c r="E208" s="59"/>
      <c r="F208" s="59"/>
      <c r="G208" s="59"/>
    </row>
    <row r="209" spans="1:7" s="60" customFormat="1" x14ac:dyDescent="0.2">
      <c r="A209" s="59"/>
      <c r="B209" s="59"/>
      <c r="E209" s="59"/>
      <c r="F209" s="59"/>
      <c r="G209" s="59"/>
    </row>
    <row r="210" spans="1:7" s="60" customFormat="1" x14ac:dyDescent="0.2">
      <c r="A210" s="59"/>
      <c r="B210" s="59"/>
      <c r="E210" s="59"/>
      <c r="F210" s="59"/>
      <c r="G210" s="59"/>
    </row>
    <row r="211" spans="1:7" s="60" customFormat="1" x14ac:dyDescent="0.2">
      <c r="A211" s="59"/>
      <c r="B211" s="59"/>
      <c r="E211" s="59"/>
      <c r="F211" s="59"/>
      <c r="G211" s="59"/>
    </row>
    <row r="212" spans="1:7" s="60" customFormat="1" x14ac:dyDescent="0.2">
      <c r="A212" s="59"/>
      <c r="B212" s="59"/>
      <c r="E212" s="59"/>
      <c r="F212" s="59"/>
      <c r="G212" s="59"/>
    </row>
    <row r="213" spans="1:7" s="60" customFormat="1" x14ac:dyDescent="0.2">
      <c r="A213" s="59"/>
      <c r="B213" s="59"/>
      <c r="E213" s="59"/>
      <c r="F213" s="59"/>
      <c r="G213" s="59"/>
    </row>
    <row r="214" spans="1:7" s="60" customFormat="1" x14ac:dyDescent="0.2">
      <c r="A214" s="59"/>
      <c r="B214" s="59"/>
      <c r="E214" s="59"/>
      <c r="F214" s="59"/>
      <c r="G214" s="59"/>
    </row>
    <row r="215" spans="1:7" s="60" customFormat="1" x14ac:dyDescent="0.2">
      <c r="A215" s="59"/>
      <c r="B215" s="59"/>
      <c r="E215" s="59"/>
      <c r="F215" s="59"/>
      <c r="G215" s="59"/>
    </row>
    <row r="216" spans="1:7" s="60" customFormat="1" x14ac:dyDescent="0.2">
      <c r="A216" s="59"/>
      <c r="B216" s="59"/>
      <c r="E216" s="59"/>
      <c r="F216" s="59"/>
      <c r="G216" s="59"/>
    </row>
    <row r="217" spans="1:7" s="60" customFormat="1" x14ac:dyDescent="0.2">
      <c r="A217" s="59"/>
      <c r="B217" s="59"/>
      <c r="E217" s="59"/>
      <c r="F217" s="59"/>
      <c r="G217" s="59"/>
    </row>
    <row r="218" spans="1:7" s="60" customFormat="1" x14ac:dyDescent="0.2">
      <c r="A218" s="59"/>
      <c r="B218" s="59"/>
      <c r="E218" s="59"/>
      <c r="F218" s="59"/>
      <c r="G218" s="59"/>
    </row>
    <row r="219" spans="1:7" s="60" customFormat="1" x14ac:dyDescent="0.2">
      <c r="A219" s="59"/>
      <c r="B219" s="59"/>
      <c r="E219" s="59"/>
      <c r="F219" s="59"/>
      <c r="G219" s="59"/>
    </row>
    <row r="220" spans="1:7" s="60" customFormat="1" x14ac:dyDescent="0.2">
      <c r="A220" s="59"/>
      <c r="B220" s="59"/>
      <c r="E220" s="59"/>
      <c r="F220" s="59"/>
      <c r="G220" s="59"/>
    </row>
    <row r="221" spans="1:7" s="60" customFormat="1" x14ac:dyDescent="0.2">
      <c r="A221" s="59"/>
      <c r="B221" s="59"/>
      <c r="E221" s="59"/>
      <c r="F221" s="59"/>
      <c r="G221" s="59"/>
    </row>
    <row r="222" spans="1:7" s="60" customFormat="1" x14ac:dyDescent="0.2">
      <c r="A222" s="59"/>
      <c r="B222" s="59"/>
      <c r="E222" s="59"/>
      <c r="F222" s="59"/>
      <c r="G222" s="59"/>
    </row>
    <row r="223" spans="1:7" s="60" customFormat="1" x14ac:dyDescent="0.2">
      <c r="A223" s="59"/>
      <c r="B223" s="59"/>
      <c r="E223" s="59"/>
      <c r="F223" s="59"/>
      <c r="G223" s="59"/>
    </row>
    <row r="224" spans="1:7" s="60" customFormat="1" x14ac:dyDescent="0.2">
      <c r="A224" s="59"/>
      <c r="B224" s="59"/>
      <c r="E224" s="59"/>
      <c r="F224" s="59"/>
      <c r="G224" s="59"/>
    </row>
    <row r="225" spans="1:7" s="60" customFormat="1" x14ac:dyDescent="0.2">
      <c r="A225" s="59"/>
      <c r="B225" s="59"/>
      <c r="E225" s="59"/>
      <c r="F225" s="59"/>
      <c r="G225" s="59"/>
    </row>
    <row r="226" spans="1:7" s="60" customFormat="1" x14ac:dyDescent="0.2">
      <c r="A226" s="59"/>
      <c r="B226" s="59"/>
      <c r="E226" s="59"/>
      <c r="F226" s="59"/>
      <c r="G226" s="59"/>
    </row>
    <row r="227" spans="1:7" s="60" customFormat="1" x14ac:dyDescent="0.2">
      <c r="A227" s="59"/>
      <c r="B227" s="59"/>
      <c r="E227" s="59"/>
      <c r="F227" s="59"/>
      <c r="G227" s="59"/>
    </row>
    <row r="228" spans="1:7" s="60" customFormat="1" x14ac:dyDescent="0.2">
      <c r="A228" s="59"/>
      <c r="B228" s="59"/>
      <c r="E228" s="59"/>
      <c r="F228" s="59"/>
      <c r="G228" s="59"/>
    </row>
    <row r="229" spans="1:7" s="60" customFormat="1" x14ac:dyDescent="0.2">
      <c r="A229" s="59"/>
      <c r="B229" s="59"/>
      <c r="E229" s="59"/>
      <c r="F229" s="59"/>
      <c r="G229" s="59"/>
    </row>
    <row r="230" spans="1:7" s="60" customFormat="1" x14ac:dyDescent="0.2">
      <c r="A230" s="59"/>
      <c r="B230" s="59"/>
      <c r="E230" s="59"/>
      <c r="F230" s="59"/>
      <c r="G230" s="59"/>
    </row>
    <row r="231" spans="1:7" s="60" customFormat="1" x14ac:dyDescent="0.2">
      <c r="A231" s="59"/>
      <c r="B231" s="59"/>
      <c r="E231" s="59"/>
      <c r="F231" s="59"/>
      <c r="G231" s="59"/>
    </row>
    <row r="232" spans="1:7" s="60" customFormat="1" x14ac:dyDescent="0.2">
      <c r="A232" s="59"/>
      <c r="B232" s="59"/>
      <c r="E232" s="59"/>
      <c r="F232" s="59"/>
      <c r="G232" s="59"/>
    </row>
    <row r="233" spans="1:7" s="60" customFormat="1" x14ac:dyDescent="0.2">
      <c r="A233" s="59"/>
      <c r="B233" s="59"/>
      <c r="E233" s="59"/>
      <c r="F233" s="59"/>
      <c r="G233" s="59"/>
    </row>
    <row r="234" spans="1:7" s="60" customFormat="1" x14ac:dyDescent="0.2">
      <c r="A234" s="59"/>
      <c r="B234" s="59"/>
      <c r="E234" s="59"/>
      <c r="F234" s="59"/>
      <c r="G234" s="59"/>
    </row>
    <row r="235" spans="1:7" s="60" customFormat="1" x14ac:dyDescent="0.2">
      <c r="A235" s="59"/>
      <c r="B235" s="59"/>
      <c r="E235" s="59"/>
      <c r="F235" s="59"/>
      <c r="G235" s="59"/>
    </row>
    <row r="236" spans="1:7" s="60" customFormat="1" x14ac:dyDescent="0.2">
      <c r="A236" s="59"/>
      <c r="B236" s="59"/>
      <c r="E236" s="59"/>
      <c r="F236" s="59"/>
      <c r="G236" s="59"/>
    </row>
    <row r="237" spans="1:7" s="60" customFormat="1" x14ac:dyDescent="0.2">
      <c r="A237" s="59"/>
      <c r="B237" s="59"/>
      <c r="E237" s="59"/>
      <c r="F237" s="59"/>
      <c r="G237" s="59"/>
    </row>
    <row r="238" spans="1:7" s="60" customFormat="1" x14ac:dyDescent="0.2">
      <c r="A238" s="59"/>
      <c r="B238" s="59"/>
      <c r="E238" s="59"/>
      <c r="F238" s="59"/>
      <c r="G238" s="59"/>
    </row>
    <row r="239" spans="1:7" s="60" customFormat="1" x14ac:dyDescent="0.2">
      <c r="A239" s="59"/>
      <c r="B239" s="59"/>
      <c r="E239" s="59"/>
      <c r="F239" s="59"/>
      <c r="G239" s="59"/>
    </row>
    <row r="240" spans="1:7" s="60" customFormat="1" x14ac:dyDescent="0.2">
      <c r="A240" s="59"/>
      <c r="B240" s="59"/>
      <c r="E240" s="59"/>
      <c r="F240" s="59"/>
      <c r="G240" s="59"/>
    </row>
    <row r="241" spans="1:7" s="60" customFormat="1" x14ac:dyDescent="0.2">
      <c r="A241" s="59"/>
      <c r="B241" s="59"/>
      <c r="E241" s="59"/>
      <c r="F241" s="59"/>
      <c r="G241" s="59"/>
    </row>
    <row r="242" spans="1:7" s="60" customFormat="1" x14ac:dyDescent="0.2">
      <c r="A242" s="59"/>
      <c r="B242" s="59"/>
      <c r="E242" s="59"/>
      <c r="F242" s="59"/>
      <c r="G242" s="59"/>
    </row>
    <row r="243" spans="1:7" s="60" customFormat="1" x14ac:dyDescent="0.2">
      <c r="A243" s="59"/>
      <c r="B243" s="59"/>
      <c r="E243" s="59"/>
      <c r="F243" s="59"/>
      <c r="G243" s="59"/>
    </row>
    <row r="244" spans="1:7" s="60" customFormat="1" x14ac:dyDescent="0.2">
      <c r="A244" s="59"/>
      <c r="B244" s="59"/>
      <c r="E244" s="59"/>
      <c r="F244" s="59"/>
      <c r="G244" s="59"/>
    </row>
    <row r="245" spans="1:7" s="60" customFormat="1" x14ac:dyDescent="0.2">
      <c r="A245" s="59"/>
      <c r="B245" s="59"/>
      <c r="E245" s="59"/>
      <c r="F245" s="59"/>
      <c r="G245" s="59"/>
    </row>
    <row r="246" spans="1:7" s="60" customFormat="1" x14ac:dyDescent="0.2">
      <c r="A246" s="59"/>
      <c r="B246" s="59"/>
      <c r="E246" s="59"/>
      <c r="F246" s="59"/>
      <c r="G246" s="59"/>
    </row>
    <row r="247" spans="1:7" s="60" customFormat="1" x14ac:dyDescent="0.2">
      <c r="A247" s="59"/>
      <c r="B247" s="59"/>
      <c r="E247" s="59"/>
      <c r="F247" s="59"/>
      <c r="G247" s="59"/>
    </row>
    <row r="248" spans="1:7" s="60" customFormat="1" x14ac:dyDescent="0.2">
      <c r="A248" s="59"/>
      <c r="B248" s="59"/>
      <c r="E248" s="59"/>
      <c r="F248" s="59"/>
      <c r="G248" s="59"/>
    </row>
    <row r="249" spans="1:7" s="60" customFormat="1" x14ac:dyDescent="0.2">
      <c r="A249" s="59"/>
      <c r="B249" s="59"/>
      <c r="E249" s="59"/>
      <c r="F249" s="59"/>
      <c r="G249" s="59"/>
    </row>
    <row r="250" spans="1:7" s="60" customFormat="1" x14ac:dyDescent="0.2">
      <c r="A250" s="59"/>
      <c r="B250" s="59"/>
      <c r="E250" s="59"/>
      <c r="F250" s="59"/>
      <c r="G250" s="59"/>
    </row>
    <row r="251" spans="1:7" s="60" customFormat="1" x14ac:dyDescent="0.2">
      <c r="A251" s="59"/>
      <c r="B251" s="59"/>
      <c r="E251" s="59"/>
      <c r="F251" s="59"/>
      <c r="G251" s="59"/>
    </row>
    <row r="252" spans="1:7" s="60" customFormat="1" x14ac:dyDescent="0.2">
      <c r="A252" s="59"/>
      <c r="B252" s="59"/>
      <c r="E252" s="59"/>
      <c r="F252" s="59"/>
      <c r="G252" s="59"/>
    </row>
    <row r="253" spans="1:7" s="60" customFormat="1" x14ac:dyDescent="0.2">
      <c r="A253" s="59"/>
      <c r="B253" s="59"/>
      <c r="E253" s="59"/>
      <c r="F253" s="59"/>
      <c r="G253" s="59"/>
    </row>
    <row r="254" spans="1:7" s="60" customFormat="1" x14ac:dyDescent="0.2">
      <c r="A254" s="59"/>
      <c r="B254" s="59"/>
      <c r="E254" s="59"/>
      <c r="F254" s="59"/>
      <c r="G254" s="59"/>
    </row>
    <row r="255" spans="1:7" s="60" customFormat="1" x14ac:dyDescent="0.2">
      <c r="A255" s="59"/>
      <c r="B255" s="59"/>
      <c r="E255" s="59"/>
      <c r="F255" s="59"/>
      <c r="G255" s="59"/>
    </row>
    <row r="256" spans="1:7" s="60" customFormat="1" x14ac:dyDescent="0.2">
      <c r="A256" s="59"/>
      <c r="B256" s="59"/>
      <c r="E256" s="59"/>
      <c r="F256" s="59"/>
      <c r="G256" s="59"/>
    </row>
    <row r="257" spans="1:7" s="60" customFormat="1" x14ac:dyDescent="0.2">
      <c r="A257" s="59"/>
      <c r="B257" s="59"/>
      <c r="E257" s="59"/>
      <c r="F257" s="59"/>
      <c r="G257" s="59"/>
    </row>
    <row r="258" spans="1:7" s="60" customFormat="1" x14ac:dyDescent="0.2">
      <c r="A258" s="59"/>
      <c r="B258" s="59"/>
      <c r="E258" s="59"/>
      <c r="F258" s="59"/>
      <c r="G258" s="59"/>
    </row>
    <row r="259" spans="1:7" s="60" customFormat="1" x14ac:dyDescent="0.2">
      <c r="A259" s="59"/>
      <c r="B259" s="59"/>
      <c r="E259" s="59"/>
      <c r="F259" s="59"/>
      <c r="G259" s="59"/>
    </row>
    <row r="260" spans="1:7" s="60" customFormat="1" x14ac:dyDescent="0.2">
      <c r="A260" s="59"/>
      <c r="B260" s="59"/>
      <c r="E260" s="59"/>
      <c r="F260" s="59"/>
      <c r="G260" s="59"/>
    </row>
    <row r="261" spans="1:7" s="60" customFormat="1" x14ac:dyDescent="0.2">
      <c r="A261" s="59"/>
      <c r="B261" s="59"/>
      <c r="E261" s="59"/>
      <c r="F261" s="59"/>
      <c r="G261" s="59"/>
    </row>
    <row r="262" spans="1:7" s="60" customFormat="1" x14ac:dyDescent="0.2">
      <c r="A262" s="59"/>
      <c r="B262" s="59"/>
      <c r="E262" s="59"/>
      <c r="F262" s="59"/>
      <c r="G262" s="59"/>
    </row>
    <row r="263" spans="1:7" s="60" customFormat="1" x14ac:dyDescent="0.2">
      <c r="A263" s="59"/>
      <c r="B263" s="59"/>
      <c r="E263" s="59"/>
      <c r="F263" s="59"/>
      <c r="G263" s="59"/>
    </row>
    <row r="264" spans="1:7" s="60" customFormat="1" x14ac:dyDescent="0.2">
      <c r="A264" s="59"/>
      <c r="B264" s="59"/>
      <c r="E264" s="59"/>
      <c r="F264" s="59"/>
      <c r="G264" s="59"/>
    </row>
    <row r="265" spans="1:7" s="60" customFormat="1" x14ac:dyDescent="0.2">
      <c r="A265" s="59"/>
      <c r="B265" s="59"/>
      <c r="E265" s="59"/>
      <c r="F265" s="59"/>
      <c r="G265" s="59"/>
    </row>
    <row r="266" spans="1:7" s="60" customFormat="1" x14ac:dyDescent="0.2">
      <c r="A266" s="59"/>
      <c r="B266" s="59"/>
      <c r="E266" s="59"/>
      <c r="F266" s="59"/>
      <c r="G266" s="59"/>
    </row>
    <row r="267" spans="1:7" s="60" customFormat="1" x14ac:dyDescent="0.2">
      <c r="A267" s="59"/>
      <c r="B267" s="59"/>
      <c r="E267" s="59"/>
      <c r="F267" s="59"/>
      <c r="G267" s="59"/>
    </row>
    <row r="268" spans="1:7" s="60" customFormat="1" x14ac:dyDescent="0.2">
      <c r="A268" s="59"/>
      <c r="B268" s="59"/>
      <c r="E268" s="59"/>
      <c r="F268" s="59"/>
      <c r="G268" s="59"/>
    </row>
    <row r="269" spans="1:7" s="60" customFormat="1" x14ac:dyDescent="0.2">
      <c r="A269" s="59"/>
      <c r="B269" s="59"/>
      <c r="E269" s="59"/>
      <c r="F269" s="59"/>
      <c r="G269" s="59"/>
    </row>
    <row r="270" spans="1:7" s="60" customFormat="1" x14ac:dyDescent="0.2">
      <c r="A270" s="59"/>
      <c r="B270" s="59"/>
      <c r="E270" s="59"/>
      <c r="F270" s="59"/>
      <c r="G270" s="59"/>
    </row>
    <row r="271" spans="1:7" s="60" customFormat="1" x14ac:dyDescent="0.2">
      <c r="A271" s="59"/>
      <c r="B271" s="59"/>
      <c r="E271" s="59"/>
      <c r="F271" s="59"/>
      <c r="G271" s="59"/>
    </row>
    <row r="272" spans="1:7" s="60" customFormat="1" x14ac:dyDescent="0.2">
      <c r="A272" s="59"/>
      <c r="B272" s="59"/>
      <c r="E272" s="59"/>
      <c r="F272" s="59"/>
      <c r="G272" s="59"/>
    </row>
    <row r="273" spans="1:7" s="60" customFormat="1" x14ac:dyDescent="0.2">
      <c r="A273" s="59"/>
      <c r="B273" s="59"/>
      <c r="E273" s="59"/>
      <c r="F273" s="59"/>
      <c r="G273" s="59"/>
    </row>
    <row r="274" spans="1:7" s="60" customFormat="1" x14ac:dyDescent="0.2">
      <c r="A274" s="59"/>
      <c r="B274" s="59"/>
      <c r="E274" s="59"/>
      <c r="F274" s="59"/>
      <c r="G274" s="59"/>
    </row>
    <row r="275" spans="1:7" s="60" customFormat="1" x14ac:dyDescent="0.2">
      <c r="A275" s="59"/>
      <c r="B275" s="59"/>
      <c r="E275" s="59"/>
      <c r="F275" s="59"/>
      <c r="G275" s="59"/>
    </row>
    <row r="276" spans="1:7" s="60" customFormat="1" x14ac:dyDescent="0.2">
      <c r="A276" s="59"/>
      <c r="B276" s="59"/>
      <c r="E276" s="59"/>
      <c r="F276" s="59"/>
      <c r="G276" s="59"/>
    </row>
    <row r="277" spans="1:7" s="60" customFormat="1" x14ac:dyDescent="0.2">
      <c r="A277" s="59"/>
      <c r="B277" s="59"/>
      <c r="E277" s="59"/>
      <c r="F277" s="59"/>
      <c r="G277" s="59"/>
    </row>
    <row r="278" spans="1:7" s="60" customFormat="1" x14ac:dyDescent="0.2">
      <c r="A278" s="59"/>
      <c r="B278" s="59"/>
      <c r="E278" s="59"/>
      <c r="F278" s="59"/>
      <c r="G278" s="59"/>
    </row>
    <row r="279" spans="1:7" s="60" customFormat="1" x14ac:dyDescent="0.2">
      <c r="A279" s="59"/>
      <c r="B279" s="59"/>
      <c r="E279" s="59"/>
      <c r="F279" s="59"/>
      <c r="G279" s="59"/>
    </row>
    <row r="280" spans="1:7" s="60" customFormat="1" x14ac:dyDescent="0.2">
      <c r="A280" s="59"/>
      <c r="B280" s="59"/>
      <c r="E280" s="59"/>
      <c r="F280" s="59"/>
      <c r="G280" s="59"/>
    </row>
    <row r="281" spans="1:7" s="60" customFormat="1" x14ac:dyDescent="0.2">
      <c r="A281" s="59"/>
      <c r="B281" s="59"/>
      <c r="E281" s="59"/>
      <c r="F281" s="59"/>
      <c r="G281" s="59"/>
    </row>
    <row r="282" spans="1:7" s="60" customFormat="1" x14ac:dyDescent="0.2">
      <c r="A282" s="59"/>
      <c r="B282" s="59"/>
      <c r="E282" s="59"/>
      <c r="F282" s="59"/>
      <c r="G282" s="59"/>
    </row>
    <row r="283" spans="1:7" s="60" customFormat="1" x14ac:dyDescent="0.2">
      <c r="A283" s="59"/>
      <c r="B283" s="59"/>
      <c r="E283" s="59"/>
      <c r="F283" s="59"/>
      <c r="G283" s="59"/>
    </row>
    <row r="284" spans="1:7" s="60" customFormat="1" x14ac:dyDescent="0.2">
      <c r="A284" s="59"/>
      <c r="B284" s="59"/>
      <c r="E284" s="59"/>
      <c r="F284" s="59"/>
      <c r="G284" s="59"/>
    </row>
    <row r="285" spans="1:7" s="60" customFormat="1" x14ac:dyDescent="0.2">
      <c r="A285" s="59"/>
      <c r="B285" s="59"/>
      <c r="E285" s="59"/>
      <c r="F285" s="59"/>
      <c r="G285" s="59"/>
    </row>
    <row r="286" spans="1:7" s="60" customFormat="1" x14ac:dyDescent="0.2">
      <c r="A286" s="59"/>
      <c r="B286" s="59"/>
      <c r="E286" s="59"/>
      <c r="F286" s="59"/>
      <c r="G286" s="59"/>
    </row>
    <row r="287" spans="1:7" s="60" customFormat="1" x14ac:dyDescent="0.2">
      <c r="A287" s="59"/>
      <c r="B287" s="59"/>
      <c r="E287" s="59"/>
      <c r="F287" s="59"/>
      <c r="G287" s="59"/>
    </row>
    <row r="288" spans="1:7" s="60" customFormat="1" x14ac:dyDescent="0.2">
      <c r="A288" s="59"/>
      <c r="B288" s="59"/>
      <c r="E288" s="59"/>
      <c r="F288" s="59"/>
      <c r="G288" s="59"/>
    </row>
    <row r="289" spans="1:7" s="60" customFormat="1" x14ac:dyDescent="0.2">
      <c r="A289" s="59"/>
      <c r="B289" s="59"/>
      <c r="E289" s="59"/>
      <c r="F289" s="59"/>
      <c r="G289" s="59"/>
    </row>
    <row r="290" spans="1:7" s="60" customFormat="1" x14ac:dyDescent="0.2">
      <c r="A290" s="59"/>
      <c r="B290" s="59"/>
      <c r="E290" s="59"/>
      <c r="F290" s="59"/>
      <c r="G290" s="59"/>
    </row>
    <row r="291" spans="1:7" s="60" customFormat="1" x14ac:dyDescent="0.2">
      <c r="A291" s="59"/>
      <c r="B291" s="59"/>
      <c r="E291" s="59"/>
      <c r="F291" s="59"/>
      <c r="G291" s="59"/>
    </row>
    <row r="292" spans="1:7" s="60" customFormat="1" x14ac:dyDescent="0.2">
      <c r="A292" s="59"/>
      <c r="B292" s="59"/>
      <c r="E292" s="59"/>
      <c r="F292" s="59"/>
      <c r="G292" s="59"/>
    </row>
    <row r="293" spans="1:7" s="60" customFormat="1" x14ac:dyDescent="0.2">
      <c r="A293" s="59"/>
      <c r="B293" s="59"/>
      <c r="E293" s="59"/>
      <c r="F293" s="59"/>
      <c r="G293" s="59"/>
    </row>
    <row r="294" spans="1:7" s="60" customFormat="1" x14ac:dyDescent="0.2">
      <c r="A294" s="59"/>
      <c r="B294" s="59"/>
      <c r="E294" s="59"/>
      <c r="F294" s="59"/>
      <c r="G294" s="59"/>
    </row>
    <row r="295" spans="1:7" s="60" customFormat="1" x14ac:dyDescent="0.2">
      <c r="A295" s="59"/>
      <c r="B295" s="59"/>
      <c r="E295" s="59"/>
      <c r="F295" s="59"/>
      <c r="G295" s="59"/>
    </row>
    <row r="296" spans="1:7" s="60" customFormat="1" x14ac:dyDescent="0.2">
      <c r="A296" s="59"/>
      <c r="B296" s="59"/>
      <c r="E296" s="59"/>
      <c r="F296" s="59"/>
      <c r="G296" s="59"/>
    </row>
    <row r="297" spans="1:7" s="60" customFormat="1" x14ac:dyDescent="0.2">
      <c r="A297" s="59"/>
      <c r="B297" s="59"/>
      <c r="E297" s="59"/>
      <c r="F297" s="59"/>
      <c r="G297" s="59"/>
    </row>
    <row r="298" spans="1:7" s="60" customFormat="1" x14ac:dyDescent="0.2">
      <c r="A298" s="59"/>
      <c r="B298" s="59"/>
      <c r="E298" s="59"/>
      <c r="F298" s="59"/>
      <c r="G298" s="59"/>
    </row>
    <row r="299" spans="1:7" s="60" customFormat="1" x14ac:dyDescent="0.2">
      <c r="A299" s="59"/>
      <c r="B299" s="59"/>
      <c r="E299" s="59"/>
      <c r="F299" s="59"/>
      <c r="G299" s="59"/>
    </row>
    <row r="300" spans="1:7" s="60" customFormat="1" x14ac:dyDescent="0.2">
      <c r="A300" s="59"/>
      <c r="B300" s="59"/>
      <c r="E300" s="59"/>
      <c r="F300" s="59"/>
      <c r="G300" s="59"/>
    </row>
    <row r="301" spans="1:7" s="60" customFormat="1" x14ac:dyDescent="0.2">
      <c r="A301" s="59"/>
      <c r="B301" s="59"/>
      <c r="E301" s="59"/>
      <c r="F301" s="59"/>
      <c r="G301" s="59"/>
    </row>
    <row r="302" spans="1:7" s="60" customFormat="1" x14ac:dyDescent="0.2">
      <c r="A302" s="59"/>
      <c r="B302" s="59"/>
      <c r="E302" s="59"/>
      <c r="F302" s="59"/>
      <c r="G302" s="59"/>
    </row>
    <row r="303" spans="1:7" s="60" customFormat="1" x14ac:dyDescent="0.2">
      <c r="B303" s="59"/>
      <c r="C303" s="59"/>
      <c r="D303" s="59"/>
      <c r="E303" s="59"/>
      <c r="F303" s="59"/>
      <c r="G303" s="59"/>
    </row>
    <row r="304" spans="1:7" s="60" customFormat="1" x14ac:dyDescent="0.2">
      <c r="B304" s="59"/>
      <c r="C304" s="59"/>
      <c r="D304" s="59"/>
      <c r="E304" s="59"/>
      <c r="F304" s="59"/>
      <c r="G304" s="59"/>
    </row>
    <row r="305" spans="2:7" s="60" customFormat="1" x14ac:dyDescent="0.2">
      <c r="B305" s="59"/>
      <c r="C305" s="59"/>
      <c r="D305" s="59"/>
      <c r="E305" s="59"/>
      <c r="F305" s="59"/>
      <c r="G305" s="59"/>
    </row>
    <row r="306" spans="2:7" s="60" customFormat="1" x14ac:dyDescent="0.2">
      <c r="B306" s="59"/>
      <c r="C306" s="59"/>
      <c r="D306" s="59"/>
      <c r="E306" s="59"/>
      <c r="F306" s="59"/>
      <c r="G306" s="59"/>
    </row>
    <row r="307" spans="2:7" s="60" customFormat="1" x14ac:dyDescent="0.2">
      <c r="B307" s="59"/>
      <c r="C307" s="59"/>
      <c r="D307" s="59"/>
      <c r="E307" s="59"/>
      <c r="F307" s="59"/>
      <c r="G307" s="59"/>
    </row>
    <row r="308" spans="2:7" s="60" customFormat="1" x14ac:dyDescent="0.2">
      <c r="B308" s="59"/>
      <c r="C308" s="59"/>
      <c r="D308" s="59"/>
      <c r="E308" s="59"/>
      <c r="F308" s="59"/>
      <c r="G308" s="59"/>
    </row>
    <row r="309" spans="2:7" s="60" customFormat="1" x14ac:dyDescent="0.2">
      <c r="B309" s="59"/>
      <c r="C309" s="59"/>
      <c r="D309" s="59"/>
      <c r="E309" s="59"/>
      <c r="F309" s="59"/>
      <c r="G309" s="59"/>
    </row>
    <row r="310" spans="2:7" s="60" customFormat="1" x14ac:dyDescent="0.2">
      <c r="B310" s="59"/>
      <c r="C310" s="59"/>
      <c r="D310" s="59"/>
      <c r="E310" s="59"/>
      <c r="F310" s="59"/>
      <c r="G310" s="59"/>
    </row>
    <row r="311" spans="2:7" s="60" customFormat="1" x14ac:dyDescent="0.2">
      <c r="B311" s="59"/>
      <c r="D311" s="59"/>
      <c r="E311" s="59"/>
      <c r="F311" s="59"/>
      <c r="G311" s="59"/>
    </row>
    <row r="312" spans="2:7" s="60" customFormat="1" x14ac:dyDescent="0.2">
      <c r="B312" s="59"/>
      <c r="C312" s="59"/>
      <c r="D312" s="59"/>
      <c r="E312" s="59"/>
      <c r="F312" s="59"/>
      <c r="G312" s="59"/>
    </row>
    <row r="313" spans="2:7" s="60" customFormat="1" x14ac:dyDescent="0.2">
      <c r="B313" s="59"/>
      <c r="C313" s="59"/>
      <c r="D313" s="59"/>
      <c r="E313" s="59"/>
      <c r="F313" s="59"/>
      <c r="G313" s="59"/>
    </row>
    <row r="314" spans="2:7" s="60" customFormat="1" x14ac:dyDescent="0.2">
      <c r="B314" s="59"/>
      <c r="D314" s="59"/>
      <c r="E314" s="59"/>
      <c r="F314" s="59"/>
      <c r="G314" s="59"/>
    </row>
    <row r="315" spans="2:7" s="60" customFormat="1" x14ac:dyDescent="0.2">
      <c r="B315" s="59"/>
      <c r="C315" s="59"/>
      <c r="D315" s="59"/>
      <c r="E315" s="59"/>
      <c r="F315" s="59"/>
      <c r="G315" s="59"/>
    </row>
    <row r="316" spans="2:7" s="60" customFormat="1" x14ac:dyDescent="0.2">
      <c r="B316" s="59"/>
      <c r="C316" s="59"/>
      <c r="D316" s="59"/>
      <c r="E316" s="59"/>
      <c r="F316" s="59"/>
      <c r="G316" s="59"/>
    </row>
    <row r="317" spans="2:7" s="60" customFormat="1" x14ac:dyDescent="0.2">
      <c r="B317" s="59"/>
      <c r="D317" s="59"/>
      <c r="E317" s="59"/>
      <c r="F317" s="59"/>
      <c r="G317" s="59"/>
    </row>
    <row r="318" spans="2:7" s="60" customFormat="1" x14ac:dyDescent="0.2">
      <c r="B318" s="59"/>
      <c r="C318" s="59"/>
      <c r="D318" s="59"/>
      <c r="E318" s="59"/>
      <c r="F318" s="59"/>
      <c r="G318" s="59"/>
    </row>
    <row r="319" spans="2:7" s="60" customFormat="1" x14ac:dyDescent="0.2">
      <c r="B319" s="59"/>
      <c r="C319" s="59"/>
      <c r="D319" s="59"/>
      <c r="E319" s="59"/>
      <c r="F319" s="59"/>
      <c r="G319" s="59"/>
    </row>
    <row r="320" spans="2:7" s="60" customFormat="1" x14ac:dyDescent="0.2">
      <c r="B320" s="59"/>
      <c r="C320" s="59"/>
      <c r="D320" s="59"/>
      <c r="E320" s="59"/>
      <c r="F320" s="59"/>
      <c r="G320" s="59"/>
    </row>
    <row r="321" spans="2:7" s="60" customFormat="1" x14ac:dyDescent="0.2">
      <c r="B321" s="59"/>
      <c r="C321" s="59"/>
      <c r="D321" s="59"/>
      <c r="E321" s="59"/>
      <c r="F321" s="59"/>
      <c r="G321" s="59"/>
    </row>
    <row r="322" spans="2:7" s="60" customFormat="1" x14ac:dyDescent="0.2">
      <c r="B322" s="59"/>
      <c r="C322" s="59"/>
      <c r="D322" s="59"/>
      <c r="E322" s="59"/>
      <c r="F322" s="59"/>
      <c r="G322" s="59"/>
    </row>
    <row r="323" spans="2:7" s="60" customFormat="1" x14ac:dyDescent="0.2">
      <c r="B323" s="59"/>
      <c r="C323" s="59"/>
      <c r="D323" s="59"/>
      <c r="E323" s="59"/>
      <c r="F323" s="59"/>
      <c r="G323" s="59"/>
    </row>
    <row r="324" spans="2:7" s="60" customFormat="1" x14ac:dyDescent="0.2">
      <c r="B324" s="59"/>
      <c r="C324" s="59"/>
      <c r="D324" s="59"/>
      <c r="E324" s="59"/>
      <c r="F324" s="59"/>
      <c r="G324" s="59"/>
    </row>
    <row r="325" spans="2:7" s="60" customFormat="1" x14ac:dyDescent="0.2">
      <c r="B325" s="59"/>
      <c r="C325" s="59"/>
      <c r="D325" s="59"/>
      <c r="E325" s="59"/>
      <c r="F325" s="59"/>
      <c r="G325" s="59"/>
    </row>
    <row r="326" spans="2:7" s="60" customFormat="1" x14ac:dyDescent="0.2">
      <c r="B326" s="59"/>
      <c r="C326" s="59"/>
      <c r="D326" s="59"/>
      <c r="E326" s="59"/>
      <c r="F326" s="59"/>
      <c r="G326" s="59"/>
    </row>
    <row r="327" spans="2:7" s="60" customFormat="1" x14ac:dyDescent="0.2">
      <c r="B327" s="59"/>
      <c r="C327" s="59"/>
      <c r="D327" s="59"/>
      <c r="E327" s="59"/>
      <c r="F327" s="59"/>
      <c r="G327" s="59"/>
    </row>
    <row r="328" spans="2:7" s="60" customFormat="1" x14ac:dyDescent="0.2">
      <c r="B328" s="59"/>
      <c r="C328" s="59"/>
      <c r="D328" s="59"/>
      <c r="E328" s="59"/>
      <c r="F328" s="59"/>
      <c r="G328" s="59"/>
    </row>
    <row r="329" spans="2:7" s="60" customFormat="1" x14ac:dyDescent="0.2">
      <c r="B329" s="59"/>
      <c r="C329" s="59"/>
      <c r="D329" s="59"/>
      <c r="E329" s="59"/>
      <c r="F329" s="59"/>
      <c r="G329" s="59"/>
    </row>
    <row r="330" spans="2:7" s="60" customFormat="1" x14ac:dyDescent="0.2">
      <c r="B330" s="59"/>
      <c r="C330" s="59"/>
      <c r="D330" s="59"/>
      <c r="E330" s="59"/>
      <c r="F330" s="59"/>
      <c r="G330" s="59"/>
    </row>
    <row r="331" spans="2:7" s="60" customFormat="1" x14ac:dyDescent="0.2">
      <c r="B331" s="59"/>
      <c r="D331" s="59"/>
      <c r="E331" s="59"/>
      <c r="F331" s="59"/>
      <c r="G331" s="59"/>
    </row>
    <row r="332" spans="2:7" s="60" customFormat="1" x14ac:dyDescent="0.2">
      <c r="B332" s="59"/>
      <c r="C332" s="59"/>
      <c r="D332" s="59"/>
      <c r="E332" s="59"/>
      <c r="F332" s="59"/>
      <c r="G332" s="59"/>
    </row>
    <row r="333" spans="2:7" s="60" customFormat="1" x14ac:dyDescent="0.2">
      <c r="B333" s="59"/>
      <c r="C333" s="59"/>
      <c r="D333" s="59"/>
      <c r="E333" s="59"/>
      <c r="F333" s="59"/>
      <c r="G333" s="59"/>
    </row>
    <row r="334" spans="2:7" s="60" customFormat="1" x14ac:dyDescent="0.2">
      <c r="B334" s="59"/>
      <c r="C334" s="59"/>
      <c r="D334" s="59"/>
      <c r="E334" s="59"/>
      <c r="F334" s="59"/>
      <c r="G334" s="59"/>
    </row>
    <row r="335" spans="2:7" s="60" customFormat="1" x14ac:dyDescent="0.2">
      <c r="B335" s="59"/>
      <c r="C335" s="59"/>
      <c r="D335" s="59"/>
      <c r="E335" s="59"/>
      <c r="F335" s="59"/>
      <c r="G335" s="59"/>
    </row>
    <row r="336" spans="2:7" x14ac:dyDescent="0.2">
      <c r="B336" s="56"/>
      <c r="C336" s="56"/>
      <c r="D336" s="56"/>
      <c r="E336" s="56"/>
      <c r="F336" s="56"/>
      <c r="G336" s="56"/>
    </row>
    <row r="337" spans="2:7" x14ac:dyDescent="0.2">
      <c r="B337" s="56"/>
      <c r="C337" s="56"/>
      <c r="D337" s="56"/>
      <c r="E337" s="56"/>
      <c r="F337" s="56"/>
      <c r="G337" s="56"/>
    </row>
    <row r="338" spans="2:7" x14ac:dyDescent="0.2">
      <c r="B338" s="56"/>
      <c r="C338" s="56"/>
      <c r="D338" s="56"/>
      <c r="E338" s="56"/>
      <c r="F338" s="56"/>
      <c r="G338" s="56"/>
    </row>
    <row r="339" spans="2:7" x14ac:dyDescent="0.2">
      <c r="B339" s="56"/>
      <c r="C339" s="56"/>
      <c r="D339" s="56"/>
      <c r="E339" s="56"/>
      <c r="F339" s="56"/>
      <c r="G339" s="56"/>
    </row>
    <row r="340" spans="2:7" x14ac:dyDescent="0.2">
      <c r="B340" s="56"/>
      <c r="C340" s="56"/>
      <c r="D340" s="56"/>
      <c r="E340" s="56"/>
      <c r="F340" s="56"/>
      <c r="G340" s="56"/>
    </row>
    <row r="341" spans="2:7" x14ac:dyDescent="0.2">
      <c r="B341" s="56"/>
      <c r="C341" s="56"/>
      <c r="D341" s="56"/>
      <c r="E341" s="56"/>
      <c r="F341" s="56"/>
      <c r="G341" s="56"/>
    </row>
    <row r="342" spans="2:7" x14ac:dyDescent="0.2">
      <c r="B342" s="56"/>
      <c r="C342" s="56"/>
      <c r="D342" s="56"/>
      <c r="E342" s="56"/>
      <c r="F342" s="56"/>
      <c r="G342" s="56"/>
    </row>
    <row r="343" spans="2:7" x14ac:dyDescent="0.2">
      <c r="B343" s="56"/>
      <c r="C343" s="56"/>
      <c r="D343" s="56"/>
      <c r="E343" s="56"/>
      <c r="F343" s="56"/>
      <c r="G343" s="56"/>
    </row>
    <row r="344" spans="2:7" x14ac:dyDescent="0.2">
      <c r="B344" s="56"/>
      <c r="C344" s="56"/>
      <c r="D344" s="56"/>
      <c r="E344" s="56"/>
      <c r="F344" s="56"/>
      <c r="G344" s="56"/>
    </row>
    <row r="345" spans="2:7" x14ac:dyDescent="0.2">
      <c r="B345" s="56"/>
      <c r="C345" s="56"/>
      <c r="D345" s="56"/>
      <c r="E345" s="56"/>
      <c r="F345" s="56"/>
      <c r="G345" s="56"/>
    </row>
    <row r="346" spans="2:7" x14ac:dyDescent="0.2">
      <c r="B346" s="56"/>
      <c r="C346" s="56"/>
      <c r="D346" s="56"/>
      <c r="E346" s="56"/>
      <c r="F346" s="56"/>
      <c r="G346" s="56"/>
    </row>
    <row r="347" spans="2:7" x14ac:dyDescent="0.2">
      <c r="B347" s="56"/>
      <c r="C347" s="56"/>
      <c r="D347" s="56"/>
      <c r="E347" s="56"/>
      <c r="F347" s="56"/>
      <c r="G347" s="56"/>
    </row>
    <row r="348" spans="2:7" x14ac:dyDescent="0.2">
      <c r="B348" s="56"/>
      <c r="C348" s="56"/>
      <c r="D348" s="56"/>
      <c r="E348" s="56"/>
      <c r="F348" s="56"/>
      <c r="G348" s="56"/>
    </row>
    <row r="349" spans="2:7" x14ac:dyDescent="0.2">
      <c r="B349" s="56"/>
      <c r="C349" s="56"/>
      <c r="D349" s="56"/>
      <c r="E349" s="56"/>
      <c r="F349" s="56"/>
      <c r="G349" s="56"/>
    </row>
    <row r="350" spans="2:7" x14ac:dyDescent="0.2">
      <c r="B350" s="56"/>
      <c r="C350" s="56"/>
      <c r="D350" s="56"/>
      <c r="E350" s="56"/>
      <c r="F350" s="56"/>
      <c r="G350" s="56"/>
    </row>
    <row r="351" spans="2:7" x14ac:dyDescent="0.2">
      <c r="B351" s="56"/>
      <c r="C351" s="56"/>
      <c r="D351" s="56"/>
      <c r="E351" s="56"/>
      <c r="F351" s="56"/>
      <c r="G351" s="56"/>
    </row>
    <row r="352" spans="2:7" x14ac:dyDescent="0.2">
      <c r="B352" s="56"/>
      <c r="C352" s="56"/>
      <c r="D352" s="56"/>
      <c r="E352" s="56"/>
      <c r="F352" s="56"/>
      <c r="G352" s="56"/>
    </row>
    <row r="353" spans="2:7" x14ac:dyDescent="0.2">
      <c r="B353" s="56"/>
      <c r="C353" s="56"/>
      <c r="D353" s="56"/>
      <c r="E353" s="56"/>
      <c r="F353" s="56"/>
      <c r="G353" s="56"/>
    </row>
    <row r="354" spans="2:7" x14ac:dyDescent="0.2">
      <c r="B354" s="56"/>
      <c r="C354" s="56"/>
      <c r="D354" s="56"/>
      <c r="E354" s="56"/>
      <c r="F354" s="56"/>
      <c r="G354" s="56"/>
    </row>
    <row r="355" spans="2:7" x14ac:dyDescent="0.2">
      <c r="B355" s="56"/>
      <c r="C355" s="56"/>
      <c r="D355" s="56"/>
      <c r="E355" s="56"/>
      <c r="F355" s="56"/>
      <c r="G355" s="56"/>
    </row>
    <row r="356" spans="2:7" x14ac:dyDescent="0.2">
      <c r="B356" s="56"/>
      <c r="C356" s="56"/>
      <c r="D356" s="56"/>
      <c r="E356" s="56"/>
      <c r="F356" s="56"/>
      <c r="G356" s="56"/>
    </row>
    <row r="357" spans="2:7" x14ac:dyDescent="0.2">
      <c r="B357" s="56"/>
      <c r="C357" s="56"/>
      <c r="D357" s="56"/>
      <c r="E357" s="56"/>
      <c r="F357" s="56"/>
      <c r="G357" s="56"/>
    </row>
    <row r="358" spans="2:7" x14ac:dyDescent="0.2">
      <c r="B358" s="56"/>
      <c r="C358" s="56"/>
      <c r="D358" s="56"/>
      <c r="E358" s="56"/>
      <c r="F358" s="56"/>
      <c r="G358" s="56"/>
    </row>
    <row r="359" spans="2:7" x14ac:dyDescent="0.2">
      <c r="B359" s="56"/>
      <c r="C359" s="56"/>
      <c r="D359" s="56"/>
      <c r="E359" s="56"/>
      <c r="F359" s="56"/>
      <c r="G359" s="56"/>
    </row>
    <row r="360" spans="2:7" x14ac:dyDescent="0.2">
      <c r="B360" s="56"/>
      <c r="C360" s="56"/>
      <c r="D360" s="56"/>
      <c r="E360" s="56"/>
      <c r="F360" s="56"/>
      <c r="G360" s="56"/>
    </row>
    <row r="361" spans="2:7" x14ac:dyDescent="0.2">
      <c r="B361" s="56"/>
      <c r="C361" s="56"/>
      <c r="D361" s="56"/>
      <c r="E361" s="56"/>
      <c r="F361" s="56"/>
      <c r="G361" s="56"/>
    </row>
    <row r="362" spans="2:7" x14ac:dyDescent="0.2">
      <c r="B362" s="56"/>
      <c r="C362" s="56"/>
      <c r="D362" s="56"/>
      <c r="E362" s="56"/>
      <c r="F362" s="56"/>
      <c r="G362" s="56"/>
    </row>
    <row r="363" spans="2:7" x14ac:dyDescent="0.2">
      <c r="B363" s="56"/>
      <c r="C363" s="56"/>
      <c r="D363" s="56"/>
      <c r="E363" s="56"/>
      <c r="F363" s="56"/>
      <c r="G363" s="56"/>
    </row>
    <row r="364" spans="2:7" x14ac:dyDescent="0.2">
      <c r="B364" s="56"/>
      <c r="C364" s="56"/>
      <c r="D364" s="56"/>
      <c r="E364" s="56"/>
      <c r="F364" s="56"/>
      <c r="G364" s="56"/>
    </row>
    <row r="365" spans="2:7" x14ac:dyDescent="0.2">
      <c r="B365" s="56"/>
      <c r="C365" s="56"/>
      <c r="D365" s="56"/>
      <c r="E365" s="56"/>
      <c r="F365" s="56"/>
      <c r="G365" s="56"/>
    </row>
    <row r="366" spans="2:7" x14ac:dyDescent="0.2">
      <c r="B366" s="56"/>
      <c r="C366" s="56"/>
      <c r="D366" s="56"/>
      <c r="E366" s="56"/>
      <c r="F366" s="56"/>
      <c r="G366" s="56"/>
    </row>
    <row r="367" spans="2:7" x14ac:dyDescent="0.2">
      <c r="B367" s="56"/>
      <c r="C367" s="56"/>
      <c r="D367" s="56"/>
      <c r="E367" s="56"/>
      <c r="F367" s="56"/>
      <c r="G367" s="56"/>
    </row>
    <row r="368" spans="2:7" x14ac:dyDescent="0.2">
      <c r="B368" s="56"/>
      <c r="C368" s="56"/>
      <c r="D368" s="56"/>
      <c r="E368" s="56"/>
      <c r="F368" s="56"/>
      <c r="G368" s="56"/>
    </row>
    <row r="369" spans="2:7" x14ac:dyDescent="0.2">
      <c r="B369" s="56"/>
      <c r="C369" s="56"/>
      <c r="D369" s="56"/>
      <c r="E369" s="56"/>
      <c r="F369" s="56"/>
      <c r="G369" s="56"/>
    </row>
    <row r="370" spans="2:7" x14ac:dyDescent="0.2">
      <c r="B370" s="56"/>
      <c r="C370" s="56"/>
      <c r="D370" s="56"/>
      <c r="E370" s="56"/>
      <c r="F370" s="56"/>
      <c r="G370" s="56"/>
    </row>
    <row r="371" spans="2:7" x14ac:dyDescent="0.2">
      <c r="B371" s="56"/>
      <c r="C371" s="56"/>
      <c r="D371" s="56"/>
      <c r="E371" s="56"/>
      <c r="F371" s="56"/>
      <c r="G371" s="56"/>
    </row>
    <row r="372" spans="2:7" x14ac:dyDescent="0.2">
      <c r="B372" s="56"/>
      <c r="C372" s="56"/>
      <c r="D372" s="56"/>
      <c r="E372" s="56"/>
      <c r="F372" s="56"/>
      <c r="G372" s="56"/>
    </row>
    <row r="373" spans="2:7" x14ac:dyDescent="0.2">
      <c r="B373" s="56"/>
      <c r="C373" s="56"/>
      <c r="D373" s="56"/>
      <c r="E373" s="56"/>
      <c r="F373" s="56"/>
      <c r="G373" s="56"/>
    </row>
    <row r="374" spans="2:7" x14ac:dyDescent="0.2">
      <c r="B374" s="56"/>
      <c r="C374" s="56"/>
      <c r="D374" s="56"/>
      <c r="E374" s="56"/>
      <c r="F374" s="56"/>
      <c r="G374" s="56"/>
    </row>
    <row r="375" spans="2:7" x14ac:dyDescent="0.2">
      <c r="B375" s="56"/>
      <c r="C375" s="56"/>
      <c r="D375" s="56"/>
      <c r="E375" s="56"/>
      <c r="F375" s="56"/>
      <c r="G375" s="56"/>
    </row>
    <row r="376" spans="2:7" x14ac:dyDescent="0.2">
      <c r="B376" s="56"/>
      <c r="C376" s="56"/>
      <c r="D376" s="56"/>
      <c r="E376" s="56"/>
      <c r="F376" s="56"/>
      <c r="G376" s="56"/>
    </row>
    <row r="377" spans="2:7" x14ac:dyDescent="0.2">
      <c r="B377" s="56"/>
      <c r="C377" s="56"/>
      <c r="D377" s="56"/>
      <c r="E377" s="56"/>
      <c r="F377" s="56"/>
      <c r="G377" s="56"/>
    </row>
    <row r="378" spans="2:7" x14ac:dyDescent="0.2">
      <c r="B378" s="56"/>
      <c r="C378" s="56"/>
      <c r="D378" s="56"/>
      <c r="E378" s="56"/>
      <c r="F378" s="56"/>
      <c r="G378" s="56"/>
    </row>
    <row r="379" spans="2:7" x14ac:dyDescent="0.2">
      <c r="B379" s="56"/>
      <c r="C379" s="56"/>
      <c r="D379" s="56"/>
      <c r="E379" s="56"/>
      <c r="F379" s="56"/>
      <c r="G379" s="56"/>
    </row>
    <row r="380" spans="2:7" x14ac:dyDescent="0.2">
      <c r="B380" s="56"/>
      <c r="C380" s="56"/>
      <c r="D380" s="56"/>
      <c r="E380" s="56"/>
      <c r="F380" s="56"/>
      <c r="G380" s="56"/>
    </row>
    <row r="381" spans="2:7" x14ac:dyDescent="0.2">
      <c r="B381" s="56"/>
      <c r="C381" s="56"/>
      <c r="D381" s="56"/>
      <c r="E381" s="56"/>
      <c r="F381" s="56"/>
      <c r="G381" s="56"/>
    </row>
    <row r="382" spans="2:7" x14ac:dyDescent="0.2">
      <c r="B382" s="56"/>
      <c r="C382" s="56"/>
      <c r="D382" s="56"/>
      <c r="E382" s="56"/>
      <c r="F382" s="56"/>
      <c r="G382" s="56"/>
    </row>
    <row r="383" spans="2:7" x14ac:dyDescent="0.2">
      <c r="B383" s="56"/>
      <c r="C383" s="56"/>
      <c r="D383" s="56"/>
      <c r="E383" s="56"/>
      <c r="F383" s="56"/>
      <c r="G383" s="56"/>
    </row>
    <row r="384" spans="2:7" x14ac:dyDescent="0.2">
      <c r="B384" s="56"/>
      <c r="C384" s="56"/>
      <c r="D384" s="56"/>
      <c r="E384" s="56"/>
      <c r="F384" s="56"/>
      <c r="G384" s="56"/>
    </row>
    <row r="385" spans="2:7" x14ac:dyDescent="0.2">
      <c r="B385" s="56"/>
      <c r="C385" s="56"/>
      <c r="D385" s="56"/>
      <c r="E385" s="56"/>
      <c r="F385" s="56"/>
      <c r="G385" s="56"/>
    </row>
    <row r="386" spans="2:7" x14ac:dyDescent="0.2">
      <c r="B386" s="56"/>
      <c r="C386" s="56"/>
      <c r="D386" s="56"/>
      <c r="E386" s="56"/>
      <c r="F386" s="56"/>
      <c r="G386" s="56"/>
    </row>
    <row r="387" spans="2:7" x14ac:dyDescent="0.2">
      <c r="B387" s="56"/>
      <c r="C387" s="56"/>
      <c r="D387" s="56"/>
      <c r="E387" s="56"/>
      <c r="F387" s="56"/>
      <c r="G387" s="56"/>
    </row>
    <row r="388" spans="2:7" x14ac:dyDescent="0.2">
      <c r="B388" s="56"/>
      <c r="C388" s="56"/>
      <c r="D388" s="56"/>
      <c r="E388" s="56"/>
      <c r="F388" s="56"/>
      <c r="G388" s="56"/>
    </row>
    <row r="389" spans="2:7" x14ac:dyDescent="0.2">
      <c r="B389" s="56"/>
      <c r="C389" s="56"/>
      <c r="D389" s="56"/>
      <c r="E389" s="56"/>
      <c r="F389" s="56"/>
      <c r="G389" s="56"/>
    </row>
    <row r="390" spans="2:7" x14ac:dyDescent="0.2">
      <c r="B390" s="56"/>
      <c r="C390" s="56"/>
      <c r="D390" s="56"/>
      <c r="E390" s="56"/>
      <c r="F390" s="56"/>
      <c r="G390" s="56"/>
    </row>
    <row r="391" spans="2:7" x14ac:dyDescent="0.2">
      <c r="B391" s="56"/>
      <c r="C391" s="56"/>
      <c r="D391" s="56"/>
      <c r="E391" s="56"/>
      <c r="F391" s="56"/>
      <c r="G391" s="56"/>
    </row>
    <row r="392" spans="2:7" x14ac:dyDescent="0.2">
      <c r="B392" s="56"/>
      <c r="C392" s="56"/>
      <c r="D392" s="56"/>
      <c r="E392" s="56"/>
      <c r="F392" s="56"/>
      <c r="G392" s="56"/>
    </row>
    <row r="393" spans="2:7" x14ac:dyDescent="0.2">
      <c r="B393" s="56"/>
      <c r="C393" s="56"/>
      <c r="D393" s="56"/>
      <c r="E393" s="56"/>
      <c r="F393" s="56"/>
      <c r="G393" s="56"/>
    </row>
    <row r="394" spans="2:7" x14ac:dyDescent="0.2">
      <c r="B394" s="56"/>
      <c r="C394" s="56"/>
      <c r="D394" s="56"/>
      <c r="E394" s="56"/>
      <c r="F394" s="56"/>
      <c r="G394" s="56"/>
    </row>
    <row r="395" spans="2:7" x14ac:dyDescent="0.2">
      <c r="B395" s="56"/>
      <c r="C395" s="56"/>
      <c r="D395" s="56"/>
      <c r="E395" s="56"/>
      <c r="F395" s="56"/>
      <c r="G395" s="56"/>
    </row>
    <row r="396" spans="2:7" x14ac:dyDescent="0.2">
      <c r="B396" s="56"/>
      <c r="C396" s="56"/>
      <c r="D396" s="56"/>
      <c r="E396" s="56"/>
      <c r="F396" s="56"/>
      <c r="G396" s="56"/>
    </row>
    <row r="397" spans="2:7" x14ac:dyDescent="0.2">
      <c r="B397" s="56"/>
      <c r="C397" s="56"/>
      <c r="D397" s="56"/>
      <c r="E397" s="56"/>
      <c r="F397" s="56"/>
      <c r="G397" s="56"/>
    </row>
    <row r="398" spans="2:7" x14ac:dyDescent="0.2">
      <c r="B398" s="56"/>
      <c r="C398" s="56"/>
      <c r="D398" s="56"/>
      <c r="E398" s="56"/>
      <c r="F398" s="56"/>
      <c r="G398" s="56"/>
    </row>
    <row r="399" spans="2:7" x14ac:dyDescent="0.2">
      <c r="B399" s="56"/>
      <c r="C399" s="56"/>
      <c r="D399" s="56"/>
      <c r="E399" s="56"/>
      <c r="F399" s="56"/>
      <c r="G399" s="56"/>
    </row>
    <row r="400" spans="2:7" x14ac:dyDescent="0.2">
      <c r="B400" s="56"/>
      <c r="C400" s="56"/>
      <c r="D400" s="56"/>
      <c r="E400" s="56"/>
      <c r="F400" s="56"/>
      <c r="G400" s="56"/>
    </row>
    <row r="401" spans="2:7" x14ac:dyDescent="0.2">
      <c r="B401" s="56"/>
      <c r="C401" s="56"/>
      <c r="D401" s="56"/>
      <c r="E401" s="56"/>
      <c r="F401" s="56"/>
      <c r="G401" s="56"/>
    </row>
    <row r="402" spans="2:7" x14ac:dyDescent="0.2">
      <c r="B402" s="56"/>
      <c r="C402" s="56"/>
      <c r="D402" s="56"/>
      <c r="E402" s="56"/>
      <c r="F402" s="56"/>
      <c r="G402" s="56"/>
    </row>
    <row r="403" spans="2:7" x14ac:dyDescent="0.2">
      <c r="B403" s="56"/>
      <c r="C403" s="56"/>
      <c r="D403" s="56"/>
      <c r="E403" s="56"/>
      <c r="F403" s="56"/>
      <c r="G403" s="56"/>
    </row>
    <row r="404" spans="2:7" x14ac:dyDescent="0.2">
      <c r="B404" s="56"/>
      <c r="C404" s="56"/>
      <c r="D404" s="56"/>
      <c r="E404" s="56"/>
      <c r="F404" s="56"/>
      <c r="G404" s="56"/>
    </row>
    <row r="405" spans="2:7" x14ac:dyDescent="0.2">
      <c r="B405" s="56"/>
      <c r="C405" s="56"/>
      <c r="D405" s="56"/>
      <c r="E405" s="56"/>
      <c r="F405" s="56"/>
      <c r="G405" s="56"/>
    </row>
    <row r="406" spans="2:7" x14ac:dyDescent="0.2">
      <c r="B406" s="56"/>
      <c r="C406" s="56"/>
      <c r="D406" s="56"/>
      <c r="E406" s="56"/>
      <c r="F406" s="56"/>
      <c r="G406" s="56"/>
    </row>
    <row r="407" spans="2:7" x14ac:dyDescent="0.2">
      <c r="B407" s="56"/>
      <c r="C407" s="56"/>
      <c r="D407" s="56"/>
      <c r="E407" s="56"/>
      <c r="F407" s="56"/>
      <c r="G407" s="56"/>
    </row>
    <row r="408" spans="2:7" x14ac:dyDescent="0.2">
      <c r="B408" s="56"/>
      <c r="C408" s="56"/>
      <c r="D408" s="56"/>
      <c r="E408" s="56"/>
      <c r="F408" s="56"/>
      <c r="G408" s="56"/>
    </row>
    <row r="409" spans="2:7" x14ac:dyDescent="0.2">
      <c r="B409" s="56"/>
      <c r="C409" s="56"/>
      <c r="D409" s="56"/>
      <c r="E409" s="56"/>
      <c r="F409" s="56"/>
      <c r="G409" s="56"/>
    </row>
    <row r="410" spans="2:7" x14ac:dyDescent="0.2">
      <c r="B410" s="56"/>
      <c r="C410" s="56"/>
      <c r="D410" s="56"/>
      <c r="E410" s="56"/>
      <c r="F410" s="56"/>
      <c r="G410" s="56"/>
    </row>
    <row r="411" spans="2:7" x14ac:dyDescent="0.2">
      <c r="B411" s="56"/>
      <c r="C411" s="56"/>
      <c r="D411" s="56"/>
      <c r="E411" s="56"/>
      <c r="F411" s="56"/>
      <c r="G411" s="56"/>
    </row>
    <row r="412" spans="2:7" x14ac:dyDescent="0.2">
      <c r="B412" s="56"/>
      <c r="C412" s="56"/>
      <c r="D412" s="56"/>
      <c r="E412" s="56"/>
      <c r="F412" s="56"/>
      <c r="G412" s="56"/>
    </row>
    <row r="413" spans="2:7" x14ac:dyDescent="0.2">
      <c r="B413" s="56"/>
      <c r="C413" s="56"/>
      <c r="D413" s="56"/>
      <c r="E413" s="56"/>
      <c r="F413" s="56"/>
      <c r="G413" s="56"/>
    </row>
    <row r="414" spans="2:7" x14ac:dyDescent="0.2">
      <c r="B414" s="56"/>
      <c r="C414" s="56"/>
      <c r="D414" s="56"/>
      <c r="E414" s="56"/>
      <c r="F414" s="56"/>
      <c r="G414" s="56"/>
    </row>
    <row r="415" spans="2:7" x14ac:dyDescent="0.2">
      <c r="B415" s="56"/>
      <c r="C415" s="56"/>
      <c r="D415" s="56"/>
      <c r="E415" s="56"/>
      <c r="F415" s="56"/>
      <c r="G415" s="56"/>
    </row>
    <row r="416" spans="2:7" x14ac:dyDescent="0.2">
      <c r="B416" s="56"/>
      <c r="C416" s="56"/>
      <c r="D416" s="56"/>
      <c r="E416" s="56"/>
      <c r="F416" s="56"/>
      <c r="G416" s="56"/>
    </row>
    <row r="417" spans="2:7" x14ac:dyDescent="0.2">
      <c r="B417" s="56"/>
      <c r="C417" s="56"/>
      <c r="D417" s="56"/>
      <c r="E417" s="56"/>
      <c r="F417" s="56"/>
      <c r="G417" s="56"/>
    </row>
    <row r="418" spans="2:7" x14ac:dyDescent="0.2">
      <c r="B418" s="56"/>
      <c r="C418" s="56"/>
      <c r="D418" s="56"/>
      <c r="E418" s="56"/>
      <c r="F418" s="56"/>
      <c r="G418" s="56"/>
    </row>
    <row r="419" spans="2:7" x14ac:dyDescent="0.2">
      <c r="B419" s="56"/>
      <c r="C419" s="56"/>
      <c r="D419" s="56"/>
      <c r="E419" s="56"/>
      <c r="F419" s="56"/>
      <c r="G419" s="56"/>
    </row>
    <row r="420" spans="2:7" x14ac:dyDescent="0.2">
      <c r="B420" s="56"/>
      <c r="C420" s="56"/>
      <c r="D420" s="56"/>
      <c r="E420" s="56"/>
      <c r="F420" s="56"/>
      <c r="G420" s="56"/>
    </row>
    <row r="421" spans="2:7" x14ac:dyDescent="0.2">
      <c r="B421" s="56"/>
      <c r="C421" s="56"/>
      <c r="D421" s="56"/>
      <c r="E421" s="56"/>
      <c r="F421" s="56"/>
      <c r="G421" s="56"/>
    </row>
    <row r="422" spans="2:7" x14ac:dyDescent="0.2">
      <c r="B422" s="56"/>
      <c r="C422" s="56"/>
      <c r="D422" s="56"/>
      <c r="E422" s="56"/>
      <c r="F422" s="56"/>
      <c r="G422" s="56"/>
    </row>
    <row r="423" spans="2:7" x14ac:dyDescent="0.2">
      <c r="B423" s="56"/>
      <c r="C423" s="56"/>
      <c r="D423" s="56"/>
      <c r="E423" s="56"/>
      <c r="F423" s="56"/>
      <c r="G423" s="56"/>
    </row>
    <row r="424" spans="2:7" x14ac:dyDescent="0.2">
      <c r="B424" s="56"/>
      <c r="C424" s="56"/>
      <c r="D424" s="56"/>
      <c r="E424" s="56"/>
      <c r="F424" s="56"/>
      <c r="G424" s="56"/>
    </row>
    <row r="425" spans="2:7" x14ac:dyDescent="0.2">
      <c r="B425" s="56"/>
      <c r="C425" s="56"/>
      <c r="D425" s="56"/>
      <c r="E425" s="56"/>
      <c r="F425" s="56"/>
      <c r="G425" s="56"/>
    </row>
    <row r="426" spans="2:7" x14ac:dyDescent="0.2">
      <c r="B426" s="56"/>
      <c r="C426" s="56"/>
      <c r="D426" s="56"/>
      <c r="E426" s="56"/>
      <c r="F426" s="56"/>
      <c r="G426" s="56"/>
    </row>
    <row r="427" spans="2:7" x14ac:dyDescent="0.2">
      <c r="B427" s="56"/>
      <c r="C427" s="56"/>
      <c r="D427" s="56"/>
      <c r="E427" s="56"/>
      <c r="F427" s="56"/>
      <c r="G427" s="56"/>
    </row>
    <row r="428" spans="2:7" x14ac:dyDescent="0.2">
      <c r="B428" s="56"/>
      <c r="C428" s="56"/>
      <c r="D428" s="56"/>
      <c r="E428" s="56"/>
      <c r="F428" s="56"/>
      <c r="G428" s="56"/>
    </row>
    <row r="429" spans="2:7" x14ac:dyDescent="0.2">
      <c r="B429" s="56"/>
      <c r="C429" s="56"/>
      <c r="D429" s="56"/>
      <c r="E429" s="56"/>
      <c r="F429" s="56"/>
      <c r="G429" s="56"/>
    </row>
    <row r="430" spans="2:7" x14ac:dyDescent="0.2">
      <c r="B430" s="56"/>
      <c r="C430" s="56"/>
      <c r="D430" s="56"/>
      <c r="E430" s="56"/>
      <c r="F430" s="56"/>
      <c r="G430" s="56"/>
    </row>
    <row r="431" spans="2:7" x14ac:dyDescent="0.2">
      <c r="B431" s="56"/>
      <c r="C431" s="56"/>
      <c r="D431" s="56"/>
      <c r="E431" s="56"/>
      <c r="F431" s="56"/>
      <c r="G431" s="56"/>
    </row>
    <row r="432" spans="2:7" x14ac:dyDescent="0.2">
      <c r="B432" s="56"/>
      <c r="C432" s="56"/>
      <c r="D432" s="56"/>
      <c r="E432" s="56"/>
      <c r="F432" s="56"/>
      <c r="G432" s="56"/>
    </row>
    <row r="433" spans="2:7" x14ac:dyDescent="0.2">
      <c r="B433" s="56"/>
      <c r="C433" s="56"/>
      <c r="D433" s="56"/>
      <c r="E433" s="56"/>
      <c r="F433" s="56"/>
      <c r="G433" s="56"/>
    </row>
    <row r="434" spans="2:7" x14ac:dyDescent="0.2">
      <c r="B434" s="56"/>
      <c r="C434" s="56"/>
      <c r="D434" s="56"/>
      <c r="E434" s="56"/>
      <c r="F434" s="56"/>
      <c r="G434" s="56"/>
    </row>
    <row r="435" spans="2:7" x14ac:dyDescent="0.2">
      <c r="B435" s="56"/>
      <c r="C435" s="56"/>
      <c r="D435" s="56"/>
      <c r="E435" s="56"/>
      <c r="F435" s="56"/>
      <c r="G435" s="56"/>
    </row>
    <row r="436" spans="2:7" x14ac:dyDescent="0.2">
      <c r="B436" s="56"/>
      <c r="C436" s="56"/>
      <c r="D436" s="56"/>
      <c r="E436" s="56"/>
      <c r="F436" s="56"/>
      <c r="G436" s="56"/>
    </row>
    <row r="437" spans="2:7" x14ac:dyDescent="0.2">
      <c r="B437" s="56"/>
      <c r="C437" s="56"/>
      <c r="D437" s="56"/>
      <c r="E437" s="56"/>
      <c r="F437" s="56"/>
      <c r="G437" s="56"/>
    </row>
    <row r="438" spans="2:7" x14ac:dyDescent="0.2">
      <c r="B438" s="56"/>
      <c r="C438" s="56"/>
      <c r="D438" s="56"/>
      <c r="E438" s="56"/>
      <c r="F438" s="56"/>
      <c r="G438" s="56"/>
    </row>
    <row r="439" spans="2:7" x14ac:dyDescent="0.2">
      <c r="B439" s="56"/>
      <c r="C439" s="56"/>
      <c r="D439" s="56"/>
      <c r="E439" s="56"/>
      <c r="F439" s="56"/>
      <c r="G439" s="56"/>
    </row>
    <row r="440" spans="2:7" x14ac:dyDescent="0.2">
      <c r="B440" s="56"/>
      <c r="C440" s="56"/>
      <c r="D440" s="56"/>
      <c r="E440" s="56"/>
      <c r="F440" s="56"/>
      <c r="G440" s="56"/>
    </row>
    <row r="441" spans="2:7" x14ac:dyDescent="0.2">
      <c r="B441" s="56"/>
      <c r="C441" s="56"/>
      <c r="D441" s="56"/>
      <c r="E441" s="56"/>
      <c r="F441" s="56"/>
      <c r="G441" s="56"/>
    </row>
    <row r="442" spans="2:7" x14ac:dyDescent="0.2">
      <c r="B442" s="56"/>
      <c r="C442" s="56"/>
      <c r="D442" s="56"/>
      <c r="E442" s="56"/>
      <c r="F442" s="56"/>
      <c r="G442" s="56"/>
    </row>
    <row r="443" spans="2:7" x14ac:dyDescent="0.2">
      <c r="B443" s="56"/>
      <c r="C443" s="56"/>
      <c r="D443" s="56"/>
      <c r="E443" s="56"/>
      <c r="F443" s="56"/>
      <c r="G443" s="56"/>
    </row>
    <row r="444" spans="2:7" x14ac:dyDescent="0.2">
      <c r="B444" s="56"/>
      <c r="C444" s="56"/>
      <c r="D444" s="56"/>
      <c r="E444" s="56"/>
      <c r="F444" s="56"/>
      <c r="G444" s="56"/>
    </row>
    <row r="445" spans="2:7" x14ac:dyDescent="0.2">
      <c r="B445" s="56"/>
      <c r="C445" s="56"/>
      <c r="D445" s="56"/>
      <c r="E445" s="56"/>
      <c r="F445" s="56"/>
      <c r="G445" s="56"/>
    </row>
    <row r="446" spans="2:7" x14ac:dyDescent="0.2">
      <c r="B446" s="56"/>
      <c r="C446" s="56"/>
      <c r="D446" s="56"/>
      <c r="E446" s="56"/>
      <c r="F446" s="56"/>
      <c r="G446" s="56"/>
    </row>
    <row r="447" spans="2:7" x14ac:dyDescent="0.2">
      <c r="B447" s="56"/>
      <c r="C447" s="56"/>
      <c r="D447" s="56"/>
      <c r="E447" s="56"/>
      <c r="F447" s="56"/>
      <c r="G447" s="56"/>
    </row>
    <row r="448" spans="2:7" x14ac:dyDescent="0.2">
      <c r="B448" s="56"/>
      <c r="C448" s="56"/>
      <c r="D448" s="56"/>
      <c r="E448" s="56"/>
      <c r="F448" s="56"/>
      <c r="G448" s="56"/>
    </row>
    <row r="449" spans="2:7" x14ac:dyDescent="0.2">
      <c r="B449" s="56"/>
      <c r="C449" s="56"/>
      <c r="D449" s="56"/>
      <c r="E449" s="56"/>
      <c r="F449" s="56"/>
      <c r="G449" s="56"/>
    </row>
    <row r="450" spans="2:7" x14ac:dyDescent="0.2">
      <c r="B450" s="56"/>
      <c r="C450" s="56"/>
      <c r="D450" s="56"/>
      <c r="E450" s="56"/>
      <c r="F450" s="56"/>
      <c r="G450" s="56"/>
    </row>
    <row r="451" spans="2:7" x14ac:dyDescent="0.2">
      <c r="B451" s="56"/>
      <c r="C451" s="56"/>
      <c r="D451" s="56"/>
      <c r="E451" s="56"/>
      <c r="F451" s="56"/>
      <c r="G451" s="56"/>
    </row>
    <row r="452" spans="2:7" x14ac:dyDescent="0.2">
      <c r="B452" s="56"/>
      <c r="C452" s="56"/>
      <c r="D452" s="56"/>
      <c r="E452" s="56"/>
      <c r="F452" s="56"/>
      <c r="G452" s="56"/>
    </row>
    <row r="453" spans="2:7" x14ac:dyDescent="0.2">
      <c r="B453" s="56"/>
      <c r="C453" s="56"/>
      <c r="D453" s="56"/>
      <c r="E453" s="56"/>
      <c r="F453" s="56"/>
      <c r="G453" s="56"/>
    </row>
    <row r="454" spans="2:7" x14ac:dyDescent="0.2">
      <c r="B454" s="56"/>
      <c r="C454" s="56"/>
      <c r="D454" s="56"/>
      <c r="E454" s="56"/>
      <c r="F454" s="56"/>
      <c r="G454" s="56"/>
    </row>
    <row r="455" spans="2:7" x14ac:dyDescent="0.2">
      <c r="B455" s="56"/>
      <c r="C455" s="56"/>
      <c r="D455" s="56"/>
      <c r="E455" s="56"/>
      <c r="F455" s="56"/>
      <c r="G455" s="56"/>
    </row>
    <row r="456" spans="2:7" x14ac:dyDescent="0.2">
      <c r="B456" s="56"/>
      <c r="C456" s="56"/>
      <c r="D456" s="56"/>
      <c r="E456" s="56"/>
      <c r="F456" s="56"/>
      <c r="G456" s="56"/>
    </row>
    <row r="457" spans="2:7" x14ac:dyDescent="0.2">
      <c r="B457" s="56"/>
      <c r="C457" s="56"/>
      <c r="D457" s="56"/>
      <c r="E457" s="56"/>
      <c r="F457" s="56"/>
      <c r="G457" s="56"/>
    </row>
    <row r="458" spans="2:7" x14ac:dyDescent="0.2">
      <c r="B458" s="56"/>
      <c r="C458" s="56"/>
      <c r="D458" s="56"/>
      <c r="E458" s="56"/>
      <c r="F458" s="56"/>
      <c r="G458" s="56"/>
    </row>
    <row r="459" spans="2:7" x14ac:dyDescent="0.2">
      <c r="B459" s="56"/>
      <c r="C459" s="56"/>
      <c r="D459" s="56"/>
      <c r="E459" s="56"/>
      <c r="F459" s="56"/>
      <c r="G459" s="56"/>
    </row>
    <row r="460" spans="2:7" x14ac:dyDescent="0.2">
      <c r="B460" s="56"/>
      <c r="C460" s="56"/>
      <c r="D460" s="56"/>
      <c r="E460" s="56"/>
      <c r="F460" s="56"/>
      <c r="G460" s="56"/>
    </row>
    <row r="461" spans="2:7" x14ac:dyDescent="0.2">
      <c r="B461" s="56"/>
      <c r="C461" s="56"/>
      <c r="D461" s="56"/>
      <c r="E461" s="56"/>
      <c r="F461" s="56"/>
      <c r="G461" s="56"/>
    </row>
    <row r="462" spans="2:7" x14ac:dyDescent="0.2">
      <c r="B462" s="56"/>
      <c r="C462" s="56"/>
      <c r="D462" s="56"/>
      <c r="E462" s="56"/>
      <c r="F462" s="56"/>
      <c r="G462" s="56"/>
    </row>
    <row r="463" spans="2:7" x14ac:dyDescent="0.2">
      <c r="B463" s="56"/>
      <c r="C463" s="56"/>
      <c r="D463" s="56"/>
      <c r="E463" s="56"/>
      <c r="F463" s="56"/>
      <c r="G463" s="56"/>
    </row>
    <row r="464" spans="2:7" x14ac:dyDescent="0.2">
      <c r="B464" s="56"/>
      <c r="C464" s="56"/>
      <c r="D464" s="56"/>
      <c r="E464" s="56"/>
      <c r="F464" s="56"/>
      <c r="G464" s="56"/>
    </row>
    <row r="465" spans="2:7" x14ac:dyDescent="0.2">
      <c r="B465" s="56"/>
      <c r="C465" s="56"/>
      <c r="D465" s="56"/>
      <c r="E465" s="56"/>
      <c r="F465" s="56"/>
      <c r="G465" s="56"/>
    </row>
    <row r="466" spans="2:7" x14ac:dyDescent="0.2">
      <c r="B466" s="56"/>
      <c r="C466" s="56"/>
      <c r="D466" s="56"/>
      <c r="E466" s="56"/>
      <c r="F466" s="56"/>
      <c r="G466" s="56"/>
    </row>
    <row r="467" spans="2:7" x14ac:dyDescent="0.2">
      <c r="B467" s="56"/>
      <c r="C467" s="56"/>
      <c r="D467" s="56"/>
      <c r="E467" s="56"/>
      <c r="F467" s="56"/>
      <c r="G467" s="56"/>
    </row>
    <row r="468" spans="2:7" x14ac:dyDescent="0.2">
      <c r="B468" s="56"/>
      <c r="C468" s="56"/>
      <c r="D468" s="56"/>
      <c r="E468" s="56"/>
      <c r="F468" s="56"/>
      <c r="G468" s="56"/>
    </row>
    <row r="469" spans="2:7" x14ac:dyDescent="0.2">
      <c r="B469" s="56"/>
      <c r="C469" s="56"/>
      <c r="D469" s="56"/>
      <c r="E469" s="56"/>
      <c r="F469" s="56"/>
      <c r="G469" s="56"/>
    </row>
    <row r="470" spans="2:7" x14ac:dyDescent="0.2">
      <c r="B470" s="56"/>
      <c r="C470" s="56"/>
      <c r="D470" s="56"/>
      <c r="E470" s="56"/>
      <c r="F470" s="56"/>
      <c r="G470" s="56"/>
    </row>
    <row r="471" spans="2:7" x14ac:dyDescent="0.2">
      <c r="B471" s="56"/>
      <c r="C471" s="56"/>
      <c r="D471" s="56"/>
      <c r="E471" s="56"/>
      <c r="F471" s="56"/>
      <c r="G471" s="56"/>
    </row>
    <row r="472" spans="2:7" x14ac:dyDescent="0.2">
      <c r="B472" s="56"/>
      <c r="C472" s="56"/>
      <c r="D472" s="56"/>
      <c r="E472" s="56"/>
      <c r="F472" s="56"/>
      <c r="G472" s="56"/>
    </row>
    <row r="473" spans="2:7" x14ac:dyDescent="0.2">
      <c r="B473" s="56"/>
      <c r="C473" s="56"/>
      <c r="D473" s="56"/>
      <c r="E473" s="56"/>
      <c r="F473" s="56"/>
      <c r="G473" s="56"/>
    </row>
    <row r="474" spans="2:7" x14ac:dyDescent="0.2">
      <c r="B474" s="56"/>
      <c r="C474" s="56"/>
      <c r="D474" s="56"/>
      <c r="E474" s="56"/>
      <c r="F474" s="56"/>
      <c r="G474" s="56"/>
    </row>
    <row r="475" spans="2:7" x14ac:dyDescent="0.2">
      <c r="B475" s="56"/>
      <c r="C475" s="56"/>
      <c r="D475" s="56"/>
      <c r="E475" s="56"/>
      <c r="F475" s="56"/>
      <c r="G475" s="56"/>
    </row>
    <row r="476" spans="2:7" x14ac:dyDescent="0.2">
      <c r="B476" s="56"/>
      <c r="C476" s="56"/>
      <c r="D476" s="56"/>
      <c r="E476" s="56"/>
      <c r="F476" s="56"/>
      <c r="G476" s="56"/>
    </row>
    <row r="477" spans="2:7" x14ac:dyDescent="0.2">
      <c r="B477" s="56"/>
      <c r="C477" s="56"/>
      <c r="D477" s="56"/>
      <c r="E477" s="56"/>
      <c r="F477" s="56"/>
      <c r="G477" s="56"/>
    </row>
    <row r="478" spans="2:7" x14ac:dyDescent="0.2">
      <c r="B478" s="56"/>
      <c r="C478" s="56"/>
      <c r="D478" s="56"/>
      <c r="E478" s="56"/>
      <c r="F478" s="56"/>
      <c r="G478" s="56"/>
    </row>
    <row r="479" spans="2:7" x14ac:dyDescent="0.2">
      <c r="B479" s="56"/>
      <c r="C479" s="56"/>
      <c r="D479" s="56"/>
      <c r="E479" s="56"/>
      <c r="F479" s="56"/>
      <c r="G479" s="56"/>
    </row>
    <row r="480" spans="2:7" x14ac:dyDescent="0.2">
      <c r="B480" s="56"/>
      <c r="C480" s="56"/>
      <c r="D480" s="56"/>
      <c r="E480" s="56"/>
      <c r="F480" s="56"/>
      <c r="G480" s="56"/>
    </row>
    <row r="481" spans="2:7" x14ac:dyDescent="0.2">
      <c r="B481" s="56"/>
      <c r="C481" s="56"/>
      <c r="D481" s="56"/>
      <c r="E481" s="56"/>
      <c r="F481" s="56"/>
      <c r="G481" s="56"/>
    </row>
    <row r="482" spans="2:7" x14ac:dyDescent="0.2">
      <c r="B482" s="56"/>
      <c r="C482" s="56"/>
      <c r="D482" s="56"/>
      <c r="E482" s="56"/>
      <c r="F482" s="56"/>
      <c r="G482" s="56"/>
    </row>
    <row r="483" spans="2:7" x14ac:dyDescent="0.2">
      <c r="B483" s="56"/>
      <c r="C483" s="56"/>
      <c r="D483" s="56"/>
      <c r="E483" s="56"/>
      <c r="F483" s="56"/>
      <c r="G483" s="56"/>
    </row>
    <row r="484" spans="2:7" x14ac:dyDescent="0.2">
      <c r="B484" s="56"/>
      <c r="C484" s="56"/>
      <c r="D484" s="56"/>
      <c r="E484" s="56"/>
      <c r="F484" s="56"/>
      <c r="G484" s="56"/>
    </row>
    <row r="485" spans="2:7" x14ac:dyDescent="0.2">
      <c r="B485" s="56"/>
      <c r="C485" s="56"/>
      <c r="D485" s="56"/>
      <c r="E485" s="56"/>
      <c r="F485" s="56"/>
      <c r="G485" s="56"/>
    </row>
    <row r="486" spans="2:7" x14ac:dyDescent="0.2">
      <c r="B486" s="56"/>
      <c r="C486" s="56"/>
      <c r="D486" s="56"/>
      <c r="E486" s="56"/>
      <c r="F486" s="56"/>
      <c r="G486" s="56"/>
    </row>
    <row r="487" spans="2:7" x14ac:dyDescent="0.2">
      <c r="B487" s="56"/>
      <c r="C487" s="56"/>
      <c r="D487" s="56"/>
      <c r="E487" s="56"/>
      <c r="F487" s="56"/>
      <c r="G487" s="56"/>
    </row>
    <row r="488" spans="2:7" x14ac:dyDescent="0.2">
      <c r="B488" s="56"/>
      <c r="C488" s="56"/>
      <c r="D488" s="56"/>
      <c r="E488" s="56"/>
      <c r="F488" s="56"/>
      <c r="G488" s="56"/>
    </row>
    <row r="489" spans="2:7" x14ac:dyDescent="0.2">
      <c r="B489" s="56"/>
      <c r="C489" s="56"/>
      <c r="D489" s="56"/>
      <c r="E489" s="56"/>
      <c r="F489" s="56"/>
      <c r="G489" s="56"/>
    </row>
    <row r="490" spans="2:7" x14ac:dyDescent="0.2">
      <c r="B490" s="56"/>
      <c r="C490" s="56"/>
      <c r="D490" s="56"/>
      <c r="E490" s="56"/>
      <c r="F490" s="56"/>
      <c r="G490" s="56"/>
    </row>
    <row r="491" spans="2:7" x14ac:dyDescent="0.2">
      <c r="B491" s="56"/>
      <c r="C491" s="56"/>
      <c r="D491" s="56"/>
      <c r="E491" s="56"/>
      <c r="F491" s="56"/>
      <c r="G491" s="56"/>
    </row>
    <row r="492" spans="2:7" x14ac:dyDescent="0.2">
      <c r="B492" s="56"/>
      <c r="C492" s="56"/>
      <c r="D492" s="56"/>
      <c r="E492" s="56"/>
      <c r="F492" s="56"/>
      <c r="G492" s="56"/>
    </row>
    <row r="493" spans="2:7" x14ac:dyDescent="0.2">
      <c r="B493" s="56"/>
      <c r="C493" s="56"/>
      <c r="D493" s="56"/>
      <c r="E493" s="56"/>
      <c r="F493" s="56"/>
      <c r="G493" s="56"/>
    </row>
    <row r="494" spans="2:7" x14ac:dyDescent="0.2">
      <c r="B494" s="56"/>
      <c r="C494" s="56"/>
      <c r="D494" s="56"/>
      <c r="E494" s="56"/>
      <c r="F494" s="56"/>
      <c r="G494" s="56"/>
    </row>
    <row r="495" spans="2:7" x14ac:dyDescent="0.2">
      <c r="B495" s="56"/>
      <c r="C495" s="56"/>
      <c r="D495" s="56"/>
      <c r="E495" s="56"/>
      <c r="F495" s="56"/>
      <c r="G495" s="56"/>
    </row>
    <row r="496" spans="2:7" x14ac:dyDescent="0.2">
      <c r="B496" s="56"/>
      <c r="C496" s="56"/>
      <c r="D496" s="56"/>
      <c r="E496" s="56"/>
      <c r="F496" s="56"/>
      <c r="G496" s="56"/>
    </row>
    <row r="497" spans="2:7" x14ac:dyDescent="0.2">
      <c r="B497" s="56"/>
      <c r="C497" s="56"/>
      <c r="D497" s="56"/>
      <c r="E497" s="56"/>
      <c r="F497" s="56"/>
      <c r="G497" s="56"/>
    </row>
    <row r="498" spans="2:7" x14ac:dyDescent="0.2">
      <c r="B498" s="56"/>
      <c r="C498" s="56"/>
      <c r="D498" s="56"/>
      <c r="E498" s="56"/>
      <c r="F498" s="56"/>
      <c r="G498" s="56"/>
    </row>
    <row r="499" spans="2:7" x14ac:dyDescent="0.2">
      <c r="B499" s="56"/>
      <c r="C499" s="56"/>
      <c r="D499" s="56"/>
      <c r="E499" s="56"/>
      <c r="F499" s="56"/>
      <c r="G499" s="56"/>
    </row>
    <row r="500" spans="2:7" x14ac:dyDescent="0.2">
      <c r="B500" s="56"/>
      <c r="C500" s="56"/>
      <c r="D500" s="56"/>
      <c r="E500" s="56"/>
      <c r="F500" s="56"/>
      <c r="G500" s="56"/>
    </row>
    <row r="501" spans="2:7" x14ac:dyDescent="0.2">
      <c r="B501" s="56"/>
      <c r="C501" s="56"/>
      <c r="D501" s="56"/>
      <c r="E501" s="56"/>
      <c r="F501" s="56"/>
      <c r="G501" s="56"/>
    </row>
    <row r="502" spans="2:7" x14ac:dyDescent="0.2">
      <c r="B502" s="56"/>
      <c r="C502" s="56"/>
      <c r="D502" s="56"/>
      <c r="E502" s="56"/>
      <c r="F502" s="56"/>
      <c r="G502" s="56"/>
    </row>
    <row r="503" spans="2:7" x14ac:dyDescent="0.2">
      <c r="B503" s="56"/>
      <c r="C503" s="56"/>
      <c r="D503" s="56"/>
      <c r="E503" s="56"/>
      <c r="F503" s="56"/>
      <c r="G503" s="56"/>
    </row>
    <row r="504" spans="2:7" x14ac:dyDescent="0.2">
      <c r="B504" s="56"/>
      <c r="C504" s="56"/>
      <c r="D504" s="56"/>
      <c r="E504" s="56"/>
      <c r="F504" s="56"/>
      <c r="G504" s="56"/>
    </row>
    <row r="505" spans="2:7" x14ac:dyDescent="0.2">
      <c r="B505" s="56"/>
      <c r="C505" s="56"/>
      <c r="D505" s="56"/>
      <c r="E505" s="56"/>
      <c r="F505" s="56"/>
      <c r="G505" s="56"/>
    </row>
    <row r="506" spans="2:7" x14ac:dyDescent="0.2">
      <c r="B506" s="56"/>
      <c r="C506" s="56"/>
      <c r="D506" s="56"/>
      <c r="E506" s="56"/>
      <c r="F506" s="56"/>
      <c r="G506" s="56"/>
    </row>
    <row r="507" spans="2:7" x14ac:dyDescent="0.2">
      <c r="B507" s="56"/>
      <c r="C507" s="56"/>
      <c r="D507" s="56"/>
      <c r="E507" s="56"/>
      <c r="F507" s="56"/>
      <c r="G507" s="56"/>
    </row>
    <row r="508" spans="2:7" x14ac:dyDescent="0.2">
      <c r="B508" s="56"/>
      <c r="C508" s="56"/>
      <c r="D508" s="56"/>
      <c r="E508" s="56"/>
      <c r="F508" s="56"/>
      <c r="G508" s="56"/>
    </row>
    <row r="509" spans="2:7" x14ac:dyDescent="0.2">
      <c r="B509" s="56"/>
      <c r="C509" s="56"/>
      <c r="D509" s="56"/>
      <c r="E509" s="56"/>
      <c r="F509" s="56"/>
      <c r="G509" s="56"/>
    </row>
    <row r="510" spans="2:7" x14ac:dyDescent="0.2">
      <c r="B510" s="56"/>
      <c r="C510" s="56"/>
      <c r="D510" s="56"/>
      <c r="E510" s="56"/>
      <c r="F510" s="56"/>
      <c r="G510" s="56"/>
    </row>
    <row r="511" spans="2:7" x14ac:dyDescent="0.2">
      <c r="B511" s="56"/>
      <c r="C511" s="56"/>
      <c r="D511" s="56"/>
      <c r="E511" s="56"/>
      <c r="F511" s="56"/>
      <c r="G511" s="56"/>
    </row>
    <row r="512" spans="2:7" x14ac:dyDescent="0.2">
      <c r="B512" s="56"/>
      <c r="C512" s="56"/>
      <c r="D512" s="56"/>
      <c r="E512" s="56"/>
      <c r="F512" s="56"/>
      <c r="G512" s="56"/>
    </row>
    <row r="513" spans="2:7" x14ac:dyDescent="0.2">
      <c r="B513" s="56"/>
      <c r="C513" s="56"/>
      <c r="D513" s="56"/>
      <c r="E513" s="56"/>
      <c r="F513" s="56"/>
      <c r="G513" s="56"/>
    </row>
    <row r="514" spans="2:7" x14ac:dyDescent="0.2">
      <c r="B514" s="56"/>
      <c r="C514" s="56"/>
      <c r="D514" s="56"/>
      <c r="E514" s="56"/>
      <c r="F514" s="56"/>
      <c r="G514" s="56"/>
    </row>
    <row r="515" spans="2:7" x14ac:dyDescent="0.2">
      <c r="B515" s="56"/>
      <c r="C515" s="56"/>
      <c r="D515" s="56"/>
      <c r="E515" s="56"/>
      <c r="F515" s="56"/>
      <c r="G515" s="56"/>
    </row>
    <row r="516" spans="2:7" x14ac:dyDescent="0.2">
      <c r="B516" s="56"/>
      <c r="C516" s="56"/>
      <c r="D516" s="56"/>
      <c r="E516" s="56"/>
      <c r="F516" s="56"/>
      <c r="G516" s="56"/>
    </row>
    <row r="517" spans="2:7" x14ac:dyDescent="0.2">
      <c r="B517" s="56"/>
      <c r="C517" s="56"/>
      <c r="D517" s="56"/>
      <c r="E517" s="56"/>
      <c r="F517" s="56"/>
      <c r="G517" s="56"/>
    </row>
    <row r="518" spans="2:7" x14ac:dyDescent="0.2">
      <c r="B518" s="56"/>
      <c r="C518" s="56"/>
      <c r="D518" s="56"/>
      <c r="E518" s="56"/>
      <c r="F518" s="56"/>
      <c r="G518" s="56"/>
    </row>
    <row r="519" spans="2:7" x14ac:dyDescent="0.2">
      <c r="B519" s="56"/>
      <c r="C519" s="56"/>
      <c r="D519" s="56"/>
      <c r="E519" s="56"/>
      <c r="F519" s="56"/>
      <c r="G519" s="56"/>
    </row>
    <row r="520" spans="2:7" x14ac:dyDescent="0.2">
      <c r="B520" s="56"/>
      <c r="C520" s="56"/>
      <c r="D520" s="56"/>
      <c r="E520" s="56"/>
      <c r="F520" s="56"/>
      <c r="G520" s="56"/>
    </row>
    <row r="521" spans="2:7" x14ac:dyDescent="0.2">
      <c r="B521" s="56"/>
      <c r="C521" s="56"/>
      <c r="D521" s="56"/>
      <c r="E521" s="56"/>
      <c r="F521" s="56"/>
      <c r="G521" s="56"/>
    </row>
    <row r="522" spans="2:7" x14ac:dyDescent="0.2">
      <c r="B522" s="56"/>
      <c r="C522" s="56"/>
      <c r="D522" s="56"/>
      <c r="E522" s="56"/>
      <c r="F522" s="56"/>
      <c r="G522" s="56"/>
    </row>
    <row r="523" spans="2:7" x14ac:dyDescent="0.2">
      <c r="B523" s="56"/>
      <c r="C523" s="56"/>
      <c r="D523" s="56"/>
      <c r="E523" s="56"/>
      <c r="F523" s="56"/>
      <c r="G523" s="56"/>
    </row>
    <row r="524" spans="2:7" x14ac:dyDescent="0.2">
      <c r="B524" s="56"/>
      <c r="C524" s="56"/>
      <c r="D524" s="56"/>
      <c r="E524" s="56"/>
      <c r="F524" s="56"/>
      <c r="G524" s="56"/>
    </row>
    <row r="525" spans="2:7" x14ac:dyDescent="0.2">
      <c r="B525" s="56"/>
      <c r="C525" s="56"/>
      <c r="D525" s="56"/>
      <c r="E525" s="56"/>
      <c r="F525" s="56"/>
      <c r="G525" s="56"/>
    </row>
    <row r="526" spans="2:7" x14ac:dyDescent="0.2">
      <c r="B526" s="56"/>
      <c r="C526" s="56"/>
      <c r="D526" s="56"/>
      <c r="E526" s="56"/>
      <c r="F526" s="56"/>
      <c r="G526" s="56"/>
    </row>
    <row r="527" spans="2:7" x14ac:dyDescent="0.2">
      <c r="B527" s="56"/>
      <c r="C527" s="56"/>
      <c r="D527" s="56"/>
      <c r="E527" s="56"/>
      <c r="F527" s="56"/>
      <c r="G527" s="56"/>
    </row>
    <row r="528" spans="2:7" x14ac:dyDescent="0.2">
      <c r="B528" s="56"/>
      <c r="C528" s="56"/>
      <c r="D528" s="56"/>
      <c r="E528" s="56"/>
      <c r="F528" s="56"/>
      <c r="G528" s="56"/>
    </row>
    <row r="529" spans="2:7" x14ac:dyDescent="0.2">
      <c r="B529" s="56"/>
      <c r="C529" s="56"/>
      <c r="D529" s="56"/>
      <c r="E529" s="56"/>
      <c r="F529" s="56"/>
      <c r="G529" s="56"/>
    </row>
    <row r="530" spans="2:7" x14ac:dyDescent="0.2">
      <c r="B530" s="56"/>
      <c r="C530" s="56"/>
      <c r="D530" s="56"/>
      <c r="E530" s="56"/>
      <c r="F530" s="56"/>
      <c r="G530" s="56"/>
    </row>
    <row r="531" spans="2:7" x14ac:dyDescent="0.2">
      <c r="B531" s="56"/>
      <c r="C531" s="56"/>
      <c r="D531" s="56"/>
      <c r="E531" s="56"/>
      <c r="F531" s="56"/>
      <c r="G531" s="56"/>
    </row>
    <row r="532" spans="2:7" x14ac:dyDescent="0.2">
      <c r="B532" s="56"/>
      <c r="C532" s="56"/>
      <c r="D532" s="56"/>
      <c r="E532" s="56"/>
      <c r="F532" s="56"/>
      <c r="G532" s="56"/>
    </row>
    <row r="533" spans="2:7" x14ac:dyDescent="0.2">
      <c r="B533" s="56"/>
      <c r="C533" s="56"/>
      <c r="D533" s="56"/>
      <c r="E533" s="56"/>
      <c r="F533" s="56"/>
      <c r="G533" s="56"/>
    </row>
    <row r="534" spans="2:7" x14ac:dyDescent="0.2">
      <c r="B534" s="56"/>
      <c r="C534" s="56"/>
      <c r="D534" s="56"/>
      <c r="E534" s="56"/>
      <c r="F534" s="56"/>
      <c r="G534" s="56"/>
    </row>
    <row r="535" spans="2:7" x14ac:dyDescent="0.2">
      <c r="B535" s="56"/>
      <c r="C535" s="56"/>
      <c r="D535" s="56"/>
      <c r="E535" s="56"/>
      <c r="F535" s="56"/>
      <c r="G535" s="56"/>
    </row>
    <row r="536" spans="2:7" x14ac:dyDescent="0.2">
      <c r="B536" s="56"/>
      <c r="C536" s="56"/>
      <c r="D536" s="56"/>
      <c r="E536" s="56"/>
      <c r="F536" s="56"/>
      <c r="G536" s="56"/>
    </row>
    <row r="537" spans="2:7" x14ac:dyDescent="0.2">
      <c r="B537" s="56"/>
      <c r="C537" s="56"/>
      <c r="D537" s="56"/>
      <c r="E537" s="56"/>
      <c r="F537" s="56"/>
      <c r="G537" s="56"/>
    </row>
    <row r="538" spans="2:7" x14ac:dyDescent="0.2">
      <c r="B538" s="56"/>
      <c r="C538" s="56"/>
      <c r="D538" s="56"/>
      <c r="E538" s="56"/>
      <c r="F538" s="56"/>
      <c r="G538" s="56"/>
    </row>
    <row r="539" spans="2:7" x14ac:dyDescent="0.2">
      <c r="B539" s="56"/>
      <c r="C539" s="56"/>
      <c r="D539" s="56"/>
      <c r="E539" s="56"/>
      <c r="F539" s="56"/>
      <c r="G539" s="56"/>
    </row>
    <row r="540" spans="2:7" x14ac:dyDescent="0.2">
      <c r="B540" s="56"/>
      <c r="C540" s="56"/>
      <c r="D540" s="56"/>
      <c r="E540" s="56"/>
      <c r="F540" s="56"/>
      <c r="G540" s="56"/>
    </row>
    <row r="541" spans="2:7" x14ac:dyDescent="0.2">
      <c r="B541" s="56"/>
      <c r="C541" s="56"/>
      <c r="D541" s="56"/>
      <c r="E541" s="56"/>
      <c r="F541" s="56"/>
      <c r="G541" s="56"/>
    </row>
    <row r="542" spans="2:7" x14ac:dyDescent="0.2">
      <c r="B542" s="56"/>
      <c r="C542" s="56"/>
      <c r="D542" s="56"/>
      <c r="E542" s="56"/>
      <c r="F542" s="56"/>
      <c r="G542" s="56"/>
    </row>
    <row r="543" spans="2:7" x14ac:dyDescent="0.2">
      <c r="B543" s="56"/>
      <c r="C543" s="56"/>
      <c r="D543" s="56"/>
      <c r="E543" s="56"/>
      <c r="F543" s="56"/>
      <c r="G543" s="56"/>
    </row>
    <row r="544" spans="2:7" x14ac:dyDescent="0.2">
      <c r="B544" s="56"/>
      <c r="C544" s="56"/>
      <c r="D544" s="56"/>
      <c r="E544" s="56"/>
      <c r="F544" s="56"/>
      <c r="G544" s="56"/>
    </row>
    <row r="545" spans="2:7" x14ac:dyDescent="0.2">
      <c r="B545" s="56"/>
      <c r="C545" s="56"/>
      <c r="D545" s="56"/>
      <c r="E545" s="56"/>
      <c r="F545" s="56"/>
      <c r="G545" s="56"/>
    </row>
    <row r="546" spans="2:7" x14ac:dyDescent="0.2">
      <c r="B546" s="56"/>
      <c r="C546" s="56"/>
      <c r="D546" s="56"/>
      <c r="E546" s="56"/>
      <c r="F546" s="56"/>
      <c r="G546" s="56"/>
    </row>
    <row r="547" spans="2:7" x14ac:dyDescent="0.2">
      <c r="B547" s="56"/>
      <c r="C547" s="56"/>
      <c r="D547" s="56"/>
      <c r="E547" s="56"/>
      <c r="F547" s="56"/>
      <c r="G547" s="56"/>
    </row>
    <row r="548" spans="2:7" x14ac:dyDescent="0.2">
      <c r="B548" s="56"/>
      <c r="C548" s="56"/>
      <c r="D548" s="56"/>
      <c r="E548" s="56"/>
      <c r="F548" s="56"/>
      <c r="G548" s="56"/>
    </row>
    <row r="549" spans="2:7" x14ac:dyDescent="0.2">
      <c r="B549" s="56"/>
      <c r="C549" s="56"/>
      <c r="D549" s="56"/>
      <c r="E549" s="56"/>
      <c r="F549" s="56"/>
      <c r="G549" s="56"/>
    </row>
    <row r="550" spans="2:7" x14ac:dyDescent="0.2">
      <c r="B550" s="56"/>
      <c r="C550" s="56"/>
      <c r="D550" s="56"/>
      <c r="E550" s="56"/>
      <c r="F550" s="56"/>
      <c r="G550" s="56"/>
    </row>
    <row r="551" spans="2:7" x14ac:dyDescent="0.2">
      <c r="B551" s="56"/>
      <c r="C551" s="56"/>
      <c r="D551" s="56"/>
      <c r="E551" s="56"/>
      <c r="F551" s="56"/>
      <c r="G551" s="56"/>
    </row>
    <row r="552" spans="2:7" x14ac:dyDescent="0.2">
      <c r="B552" s="56"/>
      <c r="C552" s="56"/>
      <c r="D552" s="56"/>
      <c r="E552" s="56"/>
      <c r="F552" s="56"/>
      <c r="G552" s="56"/>
    </row>
    <row r="553" spans="2:7" x14ac:dyDescent="0.2">
      <c r="B553" s="56"/>
      <c r="C553" s="56"/>
      <c r="D553" s="56"/>
      <c r="E553" s="56"/>
      <c r="F553" s="56"/>
      <c r="G553" s="56"/>
    </row>
    <row r="554" spans="2:7" x14ac:dyDescent="0.2">
      <c r="B554" s="56"/>
      <c r="C554" s="56"/>
      <c r="D554" s="56"/>
      <c r="E554" s="56"/>
      <c r="F554" s="56"/>
      <c r="G554" s="56"/>
    </row>
    <row r="555" spans="2:7" x14ac:dyDescent="0.2">
      <c r="B555" s="56"/>
      <c r="C555" s="56"/>
      <c r="D555" s="56"/>
      <c r="E555" s="56"/>
      <c r="F555" s="56"/>
      <c r="G555" s="56"/>
    </row>
    <row r="556" spans="2:7" x14ac:dyDescent="0.2">
      <c r="B556" s="56"/>
      <c r="C556" s="56"/>
      <c r="D556" s="56"/>
      <c r="E556" s="56"/>
      <c r="F556" s="56"/>
      <c r="G556" s="56"/>
    </row>
    <row r="557" spans="2:7" x14ac:dyDescent="0.2">
      <c r="B557" s="56"/>
      <c r="C557" s="56"/>
      <c r="D557" s="56"/>
      <c r="E557" s="56"/>
      <c r="F557" s="56"/>
      <c r="G557" s="56"/>
    </row>
    <row r="558" spans="2:7" x14ac:dyDescent="0.2">
      <c r="B558" s="56"/>
      <c r="C558" s="56"/>
      <c r="D558" s="56"/>
      <c r="E558" s="56"/>
      <c r="F558" s="56"/>
      <c r="G558" s="56"/>
    </row>
    <row r="559" spans="2:7" x14ac:dyDescent="0.2">
      <c r="B559" s="56"/>
      <c r="C559" s="56"/>
      <c r="D559" s="56"/>
      <c r="E559" s="56"/>
      <c r="F559" s="56"/>
      <c r="G559" s="56"/>
    </row>
    <row r="560" spans="2:7" x14ac:dyDescent="0.2">
      <c r="B560" s="56"/>
      <c r="C560" s="56"/>
      <c r="D560" s="56"/>
      <c r="E560" s="56"/>
      <c r="F560" s="56"/>
      <c r="G560" s="56"/>
    </row>
    <row r="561" spans="2:7" x14ac:dyDescent="0.2">
      <c r="B561" s="56"/>
      <c r="C561" s="56"/>
      <c r="D561" s="56"/>
      <c r="E561" s="56"/>
      <c r="F561" s="56"/>
      <c r="G561" s="56"/>
    </row>
    <row r="562" spans="2:7" x14ac:dyDescent="0.2">
      <c r="B562" s="56"/>
      <c r="C562" s="56"/>
      <c r="D562" s="56"/>
      <c r="E562" s="56"/>
      <c r="F562" s="56"/>
      <c r="G562" s="56"/>
    </row>
    <row r="563" spans="2:7" x14ac:dyDescent="0.2">
      <c r="B563" s="56"/>
      <c r="C563" s="56"/>
      <c r="D563" s="56"/>
      <c r="E563" s="56"/>
      <c r="F563" s="56"/>
      <c r="G563" s="56"/>
    </row>
    <row r="564" spans="2:7" x14ac:dyDescent="0.2">
      <c r="B564" s="56"/>
      <c r="C564" s="56"/>
      <c r="D564" s="56"/>
      <c r="E564" s="56"/>
      <c r="F564" s="56"/>
      <c r="G564" s="56"/>
    </row>
    <row r="565" spans="2:7" x14ac:dyDescent="0.2">
      <c r="B565" s="56"/>
      <c r="C565" s="56"/>
      <c r="D565" s="56"/>
      <c r="E565" s="56"/>
      <c r="F565" s="56"/>
      <c r="G565" s="56"/>
    </row>
    <row r="566" spans="2:7" x14ac:dyDescent="0.2">
      <c r="B566" s="56"/>
      <c r="C566" s="56"/>
      <c r="D566" s="56"/>
      <c r="E566" s="56"/>
      <c r="F566" s="56"/>
      <c r="G566" s="56"/>
    </row>
    <row r="567" spans="2:7" x14ac:dyDescent="0.2">
      <c r="B567" s="56"/>
      <c r="C567" s="56"/>
      <c r="D567" s="56"/>
      <c r="E567" s="56"/>
      <c r="F567" s="56"/>
      <c r="G567" s="56"/>
    </row>
    <row r="568" spans="2:7" x14ac:dyDescent="0.2">
      <c r="B568" s="56"/>
      <c r="C568" s="56"/>
      <c r="D568" s="56"/>
      <c r="E568" s="56"/>
      <c r="F568" s="56"/>
      <c r="G568" s="56"/>
    </row>
    <row r="569" spans="2:7" x14ac:dyDescent="0.2">
      <c r="B569" s="56"/>
      <c r="C569" s="56"/>
      <c r="D569" s="56"/>
      <c r="E569" s="56"/>
      <c r="F569" s="56"/>
      <c r="G569" s="56"/>
    </row>
    <row r="570" spans="2:7" x14ac:dyDescent="0.2">
      <c r="B570" s="56"/>
      <c r="C570" s="56"/>
      <c r="D570" s="56"/>
      <c r="E570" s="56"/>
      <c r="F570" s="56"/>
      <c r="G570" s="56"/>
    </row>
    <row r="571" spans="2:7" x14ac:dyDescent="0.2">
      <c r="B571" s="56"/>
      <c r="C571" s="56"/>
      <c r="D571" s="56"/>
      <c r="E571" s="56"/>
      <c r="F571" s="56"/>
      <c r="G571" s="56"/>
    </row>
    <row r="572" spans="2:7" x14ac:dyDescent="0.2">
      <c r="B572" s="56"/>
      <c r="C572" s="56"/>
      <c r="D572" s="56"/>
      <c r="E572" s="56"/>
      <c r="F572" s="56"/>
      <c r="G572" s="56"/>
    </row>
    <row r="573" spans="2:7" x14ac:dyDescent="0.2">
      <c r="B573" s="56"/>
      <c r="C573" s="56"/>
      <c r="D573" s="56"/>
      <c r="E573" s="56"/>
      <c r="F573" s="56"/>
      <c r="G573" s="56"/>
    </row>
    <row r="574" spans="2:7" x14ac:dyDescent="0.2">
      <c r="B574" s="56"/>
      <c r="C574" s="56"/>
      <c r="D574" s="56"/>
      <c r="E574" s="56"/>
      <c r="F574" s="56"/>
      <c r="G574" s="56"/>
    </row>
    <row r="575" spans="2:7" x14ac:dyDescent="0.2">
      <c r="B575" s="56"/>
      <c r="C575" s="56"/>
      <c r="D575" s="56"/>
      <c r="E575" s="56"/>
      <c r="F575" s="56"/>
      <c r="G575" s="56"/>
    </row>
    <row r="576" spans="2:7" x14ac:dyDescent="0.2">
      <c r="B576" s="56"/>
      <c r="C576" s="56"/>
      <c r="D576" s="56"/>
      <c r="E576" s="56"/>
      <c r="F576" s="56"/>
      <c r="G576" s="56"/>
    </row>
    <row r="577" spans="2:7" x14ac:dyDescent="0.2">
      <c r="B577" s="56"/>
      <c r="C577" s="56"/>
      <c r="D577" s="56"/>
      <c r="E577" s="56"/>
      <c r="F577" s="56"/>
      <c r="G577" s="56"/>
    </row>
    <row r="578" spans="2:7" x14ac:dyDescent="0.2">
      <c r="B578" s="56"/>
      <c r="C578" s="56"/>
      <c r="D578" s="56"/>
      <c r="E578" s="56"/>
      <c r="F578" s="56"/>
      <c r="G578" s="56"/>
    </row>
    <row r="579" spans="2:7" x14ac:dyDescent="0.2">
      <c r="B579" s="56"/>
      <c r="C579" s="56"/>
      <c r="D579" s="56"/>
      <c r="E579" s="56"/>
      <c r="F579" s="56"/>
      <c r="G579" s="56"/>
    </row>
    <row r="580" spans="2:7" x14ac:dyDescent="0.2">
      <c r="B580" s="56"/>
      <c r="C580" s="56"/>
      <c r="D580" s="56"/>
      <c r="E580" s="56"/>
      <c r="F580" s="56"/>
      <c r="G580" s="56"/>
    </row>
    <row r="581" spans="2:7" x14ac:dyDescent="0.2">
      <c r="B581" s="56"/>
      <c r="C581" s="56"/>
      <c r="D581" s="56"/>
      <c r="E581" s="56"/>
      <c r="F581" s="56"/>
      <c r="G581" s="56"/>
    </row>
    <row r="582" spans="2:7" x14ac:dyDescent="0.2">
      <c r="B582" s="56"/>
      <c r="C582" s="56"/>
      <c r="D582" s="56"/>
      <c r="E582" s="56"/>
      <c r="F582" s="56"/>
      <c r="G582" s="56"/>
    </row>
    <row r="583" spans="2:7" x14ac:dyDescent="0.2">
      <c r="B583" s="56"/>
      <c r="C583" s="56"/>
      <c r="D583" s="56"/>
      <c r="E583" s="56"/>
      <c r="F583" s="56"/>
      <c r="G583" s="56"/>
    </row>
    <row r="584" spans="2:7" x14ac:dyDescent="0.2">
      <c r="B584" s="56"/>
      <c r="C584" s="56"/>
      <c r="D584" s="56"/>
      <c r="E584" s="56"/>
      <c r="F584" s="56"/>
      <c r="G584" s="56"/>
    </row>
    <row r="585" spans="2:7" x14ac:dyDescent="0.2">
      <c r="B585" s="56"/>
      <c r="C585" s="56"/>
      <c r="D585" s="56"/>
      <c r="E585" s="56"/>
      <c r="F585" s="56"/>
      <c r="G585" s="56"/>
    </row>
    <row r="586" spans="2:7" x14ac:dyDescent="0.2">
      <c r="B586" s="56"/>
      <c r="C586" s="56"/>
      <c r="D586" s="56"/>
      <c r="E586" s="56"/>
      <c r="F586" s="56"/>
      <c r="G586" s="56"/>
    </row>
    <row r="587" spans="2:7" x14ac:dyDescent="0.2">
      <c r="B587" s="56"/>
      <c r="C587" s="56"/>
      <c r="D587" s="56"/>
      <c r="E587" s="56"/>
      <c r="F587" s="56"/>
      <c r="G587" s="56"/>
    </row>
    <row r="588" spans="2:7" x14ac:dyDescent="0.2">
      <c r="B588" s="56"/>
      <c r="C588" s="56"/>
      <c r="D588" s="56"/>
      <c r="E588" s="56"/>
      <c r="F588" s="56"/>
      <c r="G588" s="56"/>
    </row>
    <row r="589" spans="2:7" x14ac:dyDescent="0.2">
      <c r="B589" s="56"/>
      <c r="C589" s="56"/>
      <c r="D589" s="56"/>
      <c r="E589" s="56"/>
      <c r="F589" s="56"/>
      <c r="G589" s="56"/>
    </row>
    <row r="590" spans="2:7" x14ac:dyDescent="0.2">
      <c r="B590" s="56"/>
      <c r="C590" s="56"/>
      <c r="D590" s="56"/>
      <c r="E590" s="56"/>
      <c r="F590" s="56"/>
      <c r="G590" s="56"/>
    </row>
    <row r="591" spans="2:7" x14ac:dyDescent="0.2">
      <c r="B591" s="56"/>
      <c r="C591" s="56"/>
      <c r="D591" s="56"/>
      <c r="E591" s="56"/>
      <c r="F591" s="56"/>
      <c r="G591" s="56"/>
    </row>
    <row r="592" spans="2:7" x14ac:dyDescent="0.2">
      <c r="B592" s="56"/>
      <c r="C592" s="56"/>
      <c r="D592" s="56"/>
      <c r="E592" s="56"/>
      <c r="F592" s="56"/>
      <c r="G592" s="56"/>
    </row>
    <row r="593" spans="2:7" x14ac:dyDescent="0.2">
      <c r="B593" s="56"/>
      <c r="C593" s="56"/>
      <c r="D593" s="56"/>
      <c r="E593" s="56"/>
      <c r="F593" s="56"/>
      <c r="G593" s="56"/>
    </row>
    <row r="594" spans="2:7" x14ac:dyDescent="0.2">
      <c r="B594" s="56"/>
      <c r="C594" s="56"/>
      <c r="D594" s="56"/>
      <c r="E594" s="56"/>
      <c r="F594" s="56"/>
      <c r="G594" s="56"/>
    </row>
    <row r="595" spans="2:7" x14ac:dyDescent="0.2">
      <c r="B595" s="56"/>
      <c r="C595" s="56"/>
      <c r="D595" s="56"/>
      <c r="E595" s="56"/>
      <c r="F595" s="56"/>
      <c r="G595" s="56"/>
    </row>
    <row r="596" spans="2:7" x14ac:dyDescent="0.2">
      <c r="B596" s="56"/>
      <c r="C596" s="56"/>
      <c r="D596" s="56"/>
      <c r="E596" s="56"/>
      <c r="F596" s="56"/>
      <c r="G596" s="56"/>
    </row>
    <row r="597" spans="2:7" x14ac:dyDescent="0.2">
      <c r="B597" s="56"/>
      <c r="C597" s="56"/>
      <c r="D597" s="56"/>
      <c r="E597" s="56"/>
      <c r="F597" s="56"/>
      <c r="G597" s="56"/>
    </row>
    <row r="598" spans="2:7" x14ac:dyDescent="0.2">
      <c r="B598" s="56"/>
      <c r="C598" s="56"/>
      <c r="D598" s="56"/>
      <c r="E598" s="56"/>
      <c r="F598" s="56"/>
      <c r="G598" s="56"/>
    </row>
    <row r="599" spans="2:7" x14ac:dyDescent="0.2">
      <c r="B599" s="56"/>
      <c r="C599" s="56"/>
      <c r="D599" s="56"/>
      <c r="E599" s="56"/>
      <c r="F599" s="56"/>
      <c r="G599" s="56"/>
    </row>
    <row r="600" spans="2:7" x14ac:dyDescent="0.2">
      <c r="B600" s="56"/>
      <c r="C600" s="56"/>
      <c r="D600" s="56"/>
      <c r="E600" s="56"/>
      <c r="F600" s="56"/>
      <c r="G600" s="56"/>
    </row>
    <row r="601" spans="2:7" x14ac:dyDescent="0.2">
      <c r="B601" s="56"/>
      <c r="C601" s="56"/>
      <c r="D601" s="56"/>
      <c r="E601" s="56"/>
      <c r="F601" s="56"/>
      <c r="G601" s="56"/>
    </row>
    <row r="602" spans="2:7" x14ac:dyDescent="0.2">
      <c r="B602" s="56"/>
      <c r="C602" s="56"/>
      <c r="D602" s="56"/>
      <c r="E602" s="56"/>
      <c r="F602" s="56"/>
      <c r="G602" s="56"/>
    </row>
    <row r="603" spans="2:7" x14ac:dyDescent="0.2">
      <c r="B603" s="56"/>
      <c r="C603" s="56"/>
      <c r="D603" s="56"/>
      <c r="E603" s="56"/>
      <c r="F603" s="56"/>
      <c r="G603" s="56"/>
    </row>
    <row r="604" spans="2:7" x14ac:dyDescent="0.2">
      <c r="B604" s="56"/>
      <c r="C604" s="56"/>
      <c r="D604" s="56"/>
      <c r="E604" s="56"/>
      <c r="F604" s="56"/>
      <c r="G604" s="56"/>
    </row>
    <row r="605" spans="2:7" x14ac:dyDescent="0.2">
      <c r="B605" s="56"/>
      <c r="C605" s="56"/>
      <c r="D605" s="56"/>
      <c r="E605" s="56"/>
      <c r="F605" s="56"/>
      <c r="G605" s="56"/>
    </row>
    <row r="606" spans="2:7" x14ac:dyDescent="0.2">
      <c r="B606" s="56"/>
      <c r="C606" s="56"/>
      <c r="D606" s="56"/>
      <c r="E606" s="56"/>
      <c r="F606" s="56"/>
      <c r="G606" s="56"/>
    </row>
    <row r="607" spans="2:7" x14ac:dyDescent="0.2">
      <c r="B607" s="56"/>
      <c r="C607" s="56"/>
      <c r="D607" s="56"/>
      <c r="E607" s="56"/>
      <c r="F607" s="56"/>
      <c r="G607" s="56"/>
    </row>
    <row r="608" spans="2:7" x14ac:dyDescent="0.2">
      <c r="B608" s="56"/>
      <c r="C608" s="56"/>
      <c r="D608" s="56"/>
      <c r="E608" s="56"/>
      <c r="F608" s="56"/>
      <c r="G608" s="56"/>
    </row>
    <row r="609" spans="2:7" x14ac:dyDescent="0.2">
      <c r="B609" s="56"/>
      <c r="C609" s="56"/>
      <c r="D609" s="56"/>
      <c r="E609" s="56"/>
      <c r="F609" s="56"/>
      <c r="G609" s="56"/>
    </row>
    <row r="610" spans="2:7" x14ac:dyDescent="0.2">
      <c r="B610" s="56"/>
      <c r="C610" s="56"/>
      <c r="D610" s="56"/>
      <c r="E610" s="56"/>
      <c r="F610" s="56"/>
      <c r="G610" s="56"/>
    </row>
    <row r="611" spans="2:7" x14ac:dyDescent="0.2">
      <c r="B611" s="56"/>
      <c r="C611" s="56"/>
      <c r="D611" s="56"/>
      <c r="E611" s="56"/>
      <c r="F611" s="56"/>
      <c r="G611" s="56"/>
    </row>
    <row r="612" spans="2:7" x14ac:dyDescent="0.2">
      <c r="B612" s="56"/>
      <c r="C612" s="56"/>
      <c r="D612" s="56"/>
      <c r="E612" s="56"/>
      <c r="F612" s="56"/>
      <c r="G612" s="56"/>
    </row>
    <row r="613" spans="2:7" x14ac:dyDescent="0.2">
      <c r="B613" s="56"/>
      <c r="C613" s="56"/>
      <c r="D613" s="56"/>
      <c r="E613" s="56"/>
      <c r="F613" s="56"/>
      <c r="G613" s="56"/>
    </row>
    <row r="614" spans="2:7" x14ac:dyDescent="0.2">
      <c r="B614" s="56"/>
      <c r="C614" s="56"/>
      <c r="D614" s="56"/>
      <c r="E614" s="56"/>
      <c r="F614" s="56"/>
      <c r="G614" s="56"/>
    </row>
    <row r="615" spans="2:7" x14ac:dyDescent="0.2">
      <c r="B615" s="56"/>
      <c r="C615" s="56"/>
      <c r="D615" s="56"/>
      <c r="E615" s="56"/>
      <c r="F615" s="56"/>
      <c r="G615" s="56"/>
    </row>
    <row r="616" spans="2:7" x14ac:dyDescent="0.2">
      <c r="B616" s="56"/>
      <c r="C616" s="56"/>
      <c r="D616" s="56"/>
      <c r="E616" s="56"/>
      <c r="F616" s="56"/>
      <c r="G616" s="56"/>
    </row>
    <row r="617" spans="2:7" x14ac:dyDescent="0.2">
      <c r="B617" s="56"/>
      <c r="C617" s="56"/>
      <c r="D617" s="56"/>
      <c r="E617" s="56"/>
      <c r="F617" s="56"/>
      <c r="G617" s="56"/>
    </row>
    <row r="618" spans="2:7" x14ac:dyDescent="0.2">
      <c r="B618" s="56"/>
      <c r="C618" s="56"/>
      <c r="D618" s="56"/>
      <c r="E618" s="56"/>
      <c r="F618" s="56"/>
      <c r="G618" s="56"/>
    </row>
    <row r="619" spans="2:7" x14ac:dyDescent="0.2">
      <c r="B619" s="56"/>
      <c r="C619" s="56"/>
      <c r="D619" s="56"/>
      <c r="E619" s="56"/>
      <c r="F619" s="56"/>
      <c r="G619" s="56"/>
    </row>
    <row r="620" spans="2:7" x14ac:dyDescent="0.2">
      <c r="B620" s="56"/>
      <c r="C620" s="56"/>
      <c r="D620" s="56"/>
      <c r="E620" s="56"/>
      <c r="F620" s="56"/>
      <c r="G620" s="56"/>
    </row>
    <row r="621" spans="2:7" x14ac:dyDescent="0.2">
      <c r="B621" s="56"/>
      <c r="C621" s="56"/>
      <c r="D621" s="56"/>
      <c r="E621" s="56"/>
      <c r="F621" s="56"/>
      <c r="G621" s="56"/>
    </row>
    <row r="622" spans="2:7" x14ac:dyDescent="0.2">
      <c r="B622" s="56"/>
      <c r="C622" s="56"/>
      <c r="D622" s="56"/>
      <c r="E622" s="56"/>
      <c r="F622" s="56"/>
      <c r="G622" s="56"/>
    </row>
    <row r="623" spans="2:7" x14ac:dyDescent="0.2">
      <c r="B623" s="56"/>
      <c r="C623" s="56"/>
      <c r="D623" s="56"/>
      <c r="E623" s="56"/>
      <c r="F623" s="56"/>
      <c r="G623" s="56"/>
    </row>
    <row r="624" spans="2:7" x14ac:dyDescent="0.2">
      <c r="B624" s="56"/>
      <c r="C624" s="56"/>
      <c r="D624" s="56"/>
      <c r="E624" s="56"/>
      <c r="F624" s="56"/>
      <c r="G624" s="56"/>
    </row>
    <row r="625" spans="2:7" x14ac:dyDescent="0.2">
      <c r="B625" s="56"/>
      <c r="C625" s="56"/>
      <c r="D625" s="56"/>
      <c r="E625" s="56"/>
      <c r="F625" s="56"/>
      <c r="G625" s="56"/>
    </row>
    <row r="626" spans="2:7" x14ac:dyDescent="0.2">
      <c r="B626" s="56"/>
      <c r="C626" s="56"/>
      <c r="D626" s="56"/>
      <c r="E626" s="56"/>
      <c r="F626" s="56"/>
      <c r="G626" s="56"/>
    </row>
    <row r="627" spans="2:7" x14ac:dyDescent="0.2">
      <c r="B627" s="56"/>
      <c r="C627" s="56"/>
      <c r="D627" s="56"/>
      <c r="E627" s="56"/>
      <c r="F627" s="56"/>
      <c r="G627" s="56"/>
    </row>
    <row r="628" spans="2:7" x14ac:dyDescent="0.2">
      <c r="B628" s="56"/>
      <c r="C628" s="56"/>
      <c r="D628" s="56"/>
      <c r="E628" s="56"/>
      <c r="F628" s="56"/>
      <c r="G628" s="56"/>
    </row>
    <row r="629" spans="2:7" x14ac:dyDescent="0.2">
      <c r="B629" s="56"/>
      <c r="C629" s="56"/>
      <c r="D629" s="56"/>
      <c r="E629" s="56"/>
      <c r="F629" s="56"/>
      <c r="G629" s="56"/>
    </row>
    <row r="630" spans="2:7" x14ac:dyDescent="0.2">
      <c r="B630" s="56"/>
      <c r="C630" s="56"/>
      <c r="D630" s="56"/>
      <c r="E630" s="56"/>
      <c r="F630" s="56"/>
      <c r="G630" s="56"/>
    </row>
    <row r="631" spans="2:7" x14ac:dyDescent="0.2">
      <c r="B631" s="56"/>
      <c r="C631" s="56"/>
      <c r="D631" s="56"/>
      <c r="E631" s="56"/>
      <c r="F631" s="56"/>
      <c r="G631" s="56"/>
    </row>
    <row r="632" spans="2:7" x14ac:dyDescent="0.2">
      <c r="B632" s="56"/>
      <c r="C632" s="56"/>
      <c r="D632" s="56"/>
      <c r="E632" s="56"/>
      <c r="F632" s="56"/>
      <c r="G632" s="56"/>
    </row>
    <row r="633" spans="2:7" x14ac:dyDescent="0.2">
      <c r="B633" s="56"/>
      <c r="C633" s="56"/>
      <c r="D633" s="56"/>
      <c r="E633" s="56"/>
      <c r="F633" s="56"/>
      <c r="G633" s="56"/>
    </row>
    <row r="634" spans="2:7" x14ac:dyDescent="0.2">
      <c r="B634" s="56"/>
      <c r="C634" s="56"/>
      <c r="D634" s="56"/>
      <c r="E634" s="56"/>
      <c r="F634" s="56"/>
      <c r="G634" s="56"/>
    </row>
    <row r="635" spans="2:7" x14ac:dyDescent="0.2">
      <c r="B635" s="56"/>
      <c r="C635" s="56"/>
      <c r="D635" s="56"/>
      <c r="E635" s="56"/>
      <c r="F635" s="56"/>
      <c r="G635" s="56"/>
    </row>
    <row r="636" spans="2:7" x14ac:dyDescent="0.2">
      <c r="B636" s="56"/>
      <c r="C636" s="56"/>
      <c r="D636" s="56"/>
      <c r="E636" s="56"/>
      <c r="F636" s="56"/>
      <c r="G636" s="56"/>
    </row>
    <row r="637" spans="2:7" x14ac:dyDescent="0.2">
      <c r="B637" s="56"/>
      <c r="C637" s="56"/>
      <c r="D637" s="56"/>
      <c r="E637" s="56"/>
      <c r="F637" s="56"/>
      <c r="G637" s="56"/>
    </row>
    <row r="638" spans="2:7" x14ac:dyDescent="0.2">
      <c r="B638" s="56"/>
      <c r="C638" s="56"/>
      <c r="D638" s="56"/>
      <c r="E638" s="56"/>
      <c r="F638" s="56"/>
      <c r="G638" s="56"/>
    </row>
    <row r="639" spans="2:7" x14ac:dyDescent="0.2">
      <c r="B639" s="56"/>
      <c r="C639" s="56"/>
      <c r="D639" s="56"/>
      <c r="E639" s="56"/>
      <c r="F639" s="56"/>
      <c r="G639" s="56"/>
    </row>
    <row r="640" spans="2:7" x14ac:dyDescent="0.2">
      <c r="B640" s="56"/>
      <c r="C640" s="56"/>
      <c r="D640" s="56"/>
      <c r="E640" s="56"/>
      <c r="F640" s="56"/>
      <c r="G640" s="56"/>
    </row>
    <row r="641" spans="2:7" x14ac:dyDescent="0.2">
      <c r="B641" s="56"/>
      <c r="C641" s="56"/>
      <c r="D641" s="56"/>
      <c r="E641" s="56"/>
      <c r="F641" s="56"/>
      <c r="G641" s="56"/>
    </row>
    <row r="642" spans="2:7" x14ac:dyDescent="0.2">
      <c r="B642" s="56"/>
      <c r="C642" s="56"/>
      <c r="D642" s="56"/>
      <c r="E642" s="56"/>
      <c r="F642" s="56"/>
      <c r="G642" s="56"/>
    </row>
    <row r="643" spans="2:7" x14ac:dyDescent="0.2">
      <c r="B643" s="56"/>
      <c r="C643" s="56"/>
      <c r="D643" s="56"/>
      <c r="E643" s="56"/>
      <c r="F643" s="56"/>
      <c r="G643" s="56"/>
    </row>
    <row r="644" spans="2:7" x14ac:dyDescent="0.2">
      <c r="B644" s="56"/>
      <c r="C644" s="56"/>
      <c r="D644" s="56"/>
      <c r="E644" s="56"/>
      <c r="F644" s="56"/>
      <c r="G644" s="56"/>
    </row>
    <row r="645" spans="2:7" x14ac:dyDescent="0.2">
      <c r="B645" s="56"/>
      <c r="C645" s="56"/>
      <c r="D645" s="56"/>
      <c r="E645" s="56"/>
      <c r="F645" s="56"/>
      <c r="G645" s="56"/>
    </row>
    <row r="646" spans="2:7" x14ac:dyDescent="0.2">
      <c r="B646" s="56"/>
      <c r="C646" s="56"/>
      <c r="D646" s="56"/>
      <c r="E646" s="56"/>
      <c r="F646" s="56"/>
      <c r="G646" s="56"/>
    </row>
    <row r="647" spans="2:7" x14ac:dyDescent="0.2">
      <c r="B647" s="56"/>
      <c r="C647" s="56"/>
      <c r="D647" s="56"/>
      <c r="E647" s="56"/>
      <c r="F647" s="56"/>
      <c r="G647" s="56"/>
    </row>
    <row r="648" spans="2:7" x14ac:dyDescent="0.2">
      <c r="B648" s="56"/>
      <c r="C648" s="56"/>
      <c r="D648" s="56"/>
      <c r="E648" s="56"/>
      <c r="F648" s="56"/>
      <c r="G648" s="56"/>
    </row>
    <row r="649" spans="2:7" x14ac:dyDescent="0.2">
      <c r="B649" s="56"/>
      <c r="C649" s="56"/>
      <c r="D649" s="56"/>
      <c r="E649" s="56"/>
      <c r="F649" s="56"/>
      <c r="G649" s="56"/>
    </row>
    <row r="650" spans="2:7" x14ac:dyDescent="0.2">
      <c r="B650" s="56"/>
      <c r="C650" s="56"/>
      <c r="D650" s="56"/>
      <c r="E650" s="56"/>
      <c r="F650" s="56"/>
      <c r="G650" s="56"/>
    </row>
    <row r="651" spans="2:7" x14ac:dyDescent="0.2">
      <c r="B651" s="56"/>
      <c r="C651" s="56"/>
      <c r="D651" s="56"/>
      <c r="E651" s="56"/>
      <c r="F651" s="56"/>
      <c r="G651" s="56"/>
    </row>
    <row r="652" spans="2:7" x14ac:dyDescent="0.2">
      <c r="B652" s="56"/>
      <c r="C652" s="56"/>
      <c r="D652" s="56"/>
      <c r="E652" s="56"/>
      <c r="F652" s="56"/>
      <c r="G652" s="56"/>
    </row>
    <row r="653" spans="2:7" x14ac:dyDescent="0.2">
      <c r="B653" s="56"/>
      <c r="C653" s="56"/>
      <c r="D653" s="56"/>
      <c r="E653" s="56"/>
      <c r="F653" s="56"/>
      <c r="G653" s="56"/>
    </row>
    <row r="654" spans="2:7" x14ac:dyDescent="0.2">
      <c r="B654" s="56"/>
      <c r="C654" s="56"/>
      <c r="D654" s="56"/>
      <c r="E654" s="56"/>
      <c r="F654" s="56"/>
      <c r="G654" s="56"/>
    </row>
    <row r="655" spans="2:7" x14ac:dyDescent="0.2">
      <c r="B655" s="56"/>
      <c r="C655" s="56"/>
      <c r="D655" s="56"/>
      <c r="E655" s="56"/>
      <c r="F655" s="56"/>
      <c r="G655" s="56"/>
    </row>
    <row r="656" spans="2:7" x14ac:dyDescent="0.2">
      <c r="B656" s="56"/>
      <c r="C656" s="56"/>
      <c r="D656" s="56"/>
      <c r="E656" s="56"/>
      <c r="F656" s="56"/>
      <c r="G656" s="56"/>
    </row>
    <row r="657" spans="2:7" x14ac:dyDescent="0.2">
      <c r="B657" s="56"/>
      <c r="C657" s="56"/>
      <c r="D657" s="56"/>
      <c r="E657" s="56"/>
      <c r="F657" s="56"/>
      <c r="G657" s="56"/>
    </row>
    <row r="658" spans="2:7" x14ac:dyDescent="0.2">
      <c r="B658" s="56"/>
      <c r="C658" s="56"/>
      <c r="D658" s="56"/>
      <c r="E658" s="56"/>
      <c r="F658" s="56"/>
      <c r="G658" s="56"/>
    </row>
    <row r="659" spans="2:7" x14ac:dyDescent="0.2">
      <c r="B659" s="56"/>
      <c r="C659" s="56"/>
      <c r="D659" s="56"/>
      <c r="E659" s="56"/>
      <c r="F659" s="56"/>
      <c r="G659" s="56"/>
    </row>
    <row r="660" spans="2:7" x14ac:dyDescent="0.2">
      <c r="B660" s="56"/>
      <c r="C660" s="56"/>
      <c r="D660" s="56"/>
      <c r="E660" s="56"/>
      <c r="F660" s="56"/>
      <c r="G660" s="56"/>
    </row>
    <row r="661" spans="2:7" x14ac:dyDescent="0.2">
      <c r="B661" s="56"/>
      <c r="C661" s="56"/>
      <c r="D661" s="56"/>
      <c r="E661" s="56"/>
      <c r="F661" s="56"/>
      <c r="G661" s="56"/>
    </row>
    <row r="662" spans="2:7" x14ac:dyDescent="0.2">
      <c r="B662" s="56"/>
      <c r="C662" s="56"/>
      <c r="D662" s="56"/>
      <c r="E662" s="56"/>
      <c r="F662" s="56"/>
      <c r="G662" s="56"/>
    </row>
    <row r="663" spans="2:7" x14ac:dyDescent="0.2">
      <c r="B663" s="56"/>
      <c r="C663" s="56"/>
      <c r="D663" s="56"/>
      <c r="E663" s="56"/>
      <c r="F663" s="56"/>
      <c r="G663" s="56"/>
    </row>
    <row r="664" spans="2:7" x14ac:dyDescent="0.2">
      <c r="B664" s="56"/>
      <c r="C664" s="56"/>
      <c r="D664" s="56"/>
      <c r="E664" s="56"/>
      <c r="F664" s="56"/>
      <c r="G664" s="56"/>
    </row>
    <row r="665" spans="2:7" x14ac:dyDescent="0.2">
      <c r="B665" s="56"/>
      <c r="C665" s="56"/>
      <c r="D665" s="56"/>
      <c r="E665" s="56"/>
      <c r="F665" s="56"/>
      <c r="G665" s="56"/>
    </row>
    <row r="666" spans="2:7" x14ac:dyDescent="0.2">
      <c r="B666" s="56"/>
      <c r="C666" s="56"/>
      <c r="D666" s="56"/>
      <c r="E666" s="56"/>
      <c r="F666" s="56"/>
      <c r="G666" s="56"/>
    </row>
    <row r="667" spans="2:7" x14ac:dyDescent="0.2">
      <c r="B667" s="56"/>
      <c r="C667" s="56"/>
      <c r="D667" s="56"/>
      <c r="E667" s="56"/>
      <c r="F667" s="56"/>
      <c r="G667" s="56"/>
    </row>
    <row r="668" spans="2:7" x14ac:dyDescent="0.2">
      <c r="B668" s="56"/>
      <c r="C668" s="56"/>
      <c r="D668" s="56"/>
      <c r="E668" s="56"/>
      <c r="F668" s="56"/>
      <c r="G668" s="56"/>
    </row>
    <row r="669" spans="2:7" x14ac:dyDescent="0.2">
      <c r="B669" s="56"/>
      <c r="C669" s="56"/>
      <c r="D669" s="56"/>
      <c r="E669" s="56"/>
      <c r="F669" s="56"/>
      <c r="G669" s="56"/>
    </row>
    <row r="670" spans="2:7" x14ac:dyDescent="0.2">
      <c r="B670" s="56"/>
      <c r="C670" s="56"/>
      <c r="D670" s="56"/>
      <c r="E670" s="56"/>
      <c r="F670" s="56"/>
      <c r="G670" s="56"/>
    </row>
    <row r="671" spans="2:7" x14ac:dyDescent="0.2">
      <c r="B671" s="56"/>
      <c r="C671" s="56"/>
      <c r="D671" s="56"/>
      <c r="E671" s="56"/>
      <c r="F671" s="56"/>
      <c r="G671" s="56"/>
    </row>
    <row r="672" spans="2:7" x14ac:dyDescent="0.2">
      <c r="B672" s="56"/>
      <c r="C672" s="56"/>
      <c r="D672" s="56"/>
      <c r="E672" s="56"/>
      <c r="F672" s="56"/>
      <c r="G672" s="56"/>
    </row>
    <row r="673" spans="2:7" x14ac:dyDescent="0.2">
      <c r="B673" s="56"/>
      <c r="C673" s="56"/>
      <c r="D673" s="56"/>
      <c r="E673" s="56"/>
      <c r="F673" s="56"/>
      <c r="G673" s="56"/>
    </row>
    <row r="674" spans="2:7" x14ac:dyDescent="0.2">
      <c r="B674" s="56"/>
      <c r="C674" s="56"/>
      <c r="D674" s="56"/>
      <c r="E674" s="56"/>
      <c r="F674" s="56"/>
      <c r="G674" s="56"/>
    </row>
    <row r="675" spans="2:7" x14ac:dyDescent="0.2">
      <c r="B675" s="56"/>
      <c r="C675" s="56"/>
      <c r="D675" s="56"/>
      <c r="E675" s="56"/>
      <c r="F675" s="56"/>
      <c r="G675" s="56"/>
    </row>
    <row r="676" spans="2:7" x14ac:dyDescent="0.2">
      <c r="B676" s="56"/>
      <c r="C676" s="56"/>
      <c r="D676" s="56"/>
      <c r="E676" s="56"/>
      <c r="F676" s="56"/>
      <c r="G676" s="56"/>
    </row>
    <row r="677" spans="2:7" x14ac:dyDescent="0.2">
      <c r="B677" s="56"/>
      <c r="C677" s="56"/>
      <c r="D677" s="56"/>
      <c r="E677" s="56"/>
      <c r="F677" s="56"/>
      <c r="G677" s="56"/>
    </row>
    <row r="678" spans="2:7" x14ac:dyDescent="0.2">
      <c r="B678" s="56"/>
      <c r="C678" s="56"/>
      <c r="D678" s="56"/>
      <c r="E678" s="56"/>
      <c r="F678" s="56"/>
      <c r="G678" s="56"/>
    </row>
    <row r="679" spans="2:7" x14ac:dyDescent="0.2">
      <c r="B679" s="56"/>
      <c r="C679" s="56"/>
      <c r="D679" s="56"/>
      <c r="E679" s="56"/>
      <c r="F679" s="56"/>
      <c r="G679" s="56"/>
    </row>
    <row r="680" spans="2:7" x14ac:dyDescent="0.2">
      <c r="B680" s="56"/>
      <c r="C680" s="56"/>
      <c r="D680" s="56"/>
      <c r="E680" s="56"/>
      <c r="F680" s="56"/>
      <c r="G680" s="56"/>
    </row>
    <row r="681" spans="2:7" x14ac:dyDescent="0.2">
      <c r="B681" s="56"/>
      <c r="C681" s="56"/>
      <c r="D681" s="56"/>
      <c r="E681" s="56"/>
      <c r="F681" s="56"/>
      <c r="G681" s="56"/>
    </row>
    <row r="682" spans="2:7" x14ac:dyDescent="0.2">
      <c r="B682" s="56"/>
      <c r="C682" s="56"/>
      <c r="D682" s="56"/>
      <c r="E682" s="56"/>
      <c r="F682" s="56"/>
      <c r="G682" s="56"/>
    </row>
    <row r="683" spans="2:7" x14ac:dyDescent="0.2">
      <c r="B683" s="56"/>
      <c r="C683" s="56"/>
      <c r="D683" s="56"/>
      <c r="E683" s="56"/>
      <c r="F683" s="56"/>
      <c r="G683" s="56"/>
    </row>
    <row r="684" spans="2:7" x14ac:dyDescent="0.2">
      <c r="B684" s="56"/>
      <c r="C684" s="56"/>
      <c r="D684" s="56"/>
      <c r="E684" s="56"/>
      <c r="F684" s="56"/>
      <c r="G684" s="56"/>
    </row>
    <row r="685" spans="2:7" x14ac:dyDescent="0.2">
      <c r="B685" s="56"/>
      <c r="C685" s="56"/>
      <c r="D685" s="56"/>
      <c r="E685" s="56"/>
      <c r="F685" s="56"/>
      <c r="G685" s="56"/>
    </row>
    <row r="686" spans="2:7" x14ac:dyDescent="0.2">
      <c r="B686" s="56"/>
      <c r="C686" s="56"/>
      <c r="D686" s="56"/>
      <c r="E686" s="56"/>
      <c r="F686" s="56"/>
      <c r="G686" s="56"/>
    </row>
    <row r="687" spans="2:7" x14ac:dyDescent="0.2">
      <c r="B687" s="56"/>
      <c r="C687" s="56"/>
      <c r="D687" s="56"/>
      <c r="E687" s="56"/>
      <c r="F687" s="56"/>
      <c r="G687" s="56"/>
    </row>
    <row r="688" spans="2:7" x14ac:dyDescent="0.2">
      <c r="B688" s="56"/>
      <c r="C688" s="56"/>
      <c r="D688" s="56"/>
      <c r="E688" s="56"/>
      <c r="F688" s="56"/>
      <c r="G688" s="56"/>
    </row>
    <row r="689" spans="2:7" x14ac:dyDescent="0.2">
      <c r="B689" s="56"/>
      <c r="C689" s="56"/>
      <c r="D689" s="56"/>
      <c r="E689" s="56"/>
      <c r="F689" s="56"/>
      <c r="G689" s="56"/>
    </row>
    <row r="690" spans="2:7" x14ac:dyDescent="0.2">
      <c r="B690" s="56"/>
      <c r="C690" s="56"/>
      <c r="D690" s="56"/>
      <c r="E690" s="56"/>
      <c r="F690" s="56"/>
      <c r="G690" s="56"/>
    </row>
    <row r="691" spans="2:7" x14ac:dyDescent="0.2">
      <c r="B691" s="56"/>
      <c r="C691" s="56"/>
      <c r="D691" s="56"/>
      <c r="E691" s="56"/>
      <c r="F691" s="56"/>
      <c r="G691" s="56"/>
    </row>
    <row r="692" spans="2:7" x14ac:dyDescent="0.2">
      <c r="B692" s="56"/>
      <c r="C692" s="56"/>
      <c r="D692" s="56"/>
      <c r="E692" s="56"/>
      <c r="F692" s="56"/>
      <c r="G692" s="56"/>
    </row>
    <row r="693" spans="2:7" x14ac:dyDescent="0.2">
      <c r="B693" s="56"/>
      <c r="C693" s="56"/>
      <c r="D693" s="56"/>
      <c r="E693" s="56"/>
      <c r="F693" s="56"/>
      <c r="G693" s="56"/>
    </row>
    <row r="694" spans="2:7" x14ac:dyDescent="0.2">
      <c r="B694" s="56"/>
      <c r="C694" s="56"/>
      <c r="D694" s="56"/>
      <c r="E694" s="56"/>
      <c r="F694" s="56"/>
      <c r="G694" s="56"/>
    </row>
    <row r="695" spans="2:7" x14ac:dyDescent="0.2">
      <c r="B695" s="56"/>
      <c r="C695" s="56"/>
      <c r="D695" s="56"/>
      <c r="E695" s="56"/>
      <c r="F695" s="56"/>
      <c r="G695" s="56"/>
    </row>
    <row r="696" spans="2:7" x14ac:dyDescent="0.2">
      <c r="B696" s="56"/>
      <c r="C696" s="56"/>
      <c r="D696" s="56"/>
      <c r="E696" s="56"/>
      <c r="F696" s="56"/>
      <c r="G696" s="56"/>
    </row>
    <row r="697" spans="2:7" x14ac:dyDescent="0.2">
      <c r="B697" s="56"/>
      <c r="C697" s="56"/>
      <c r="D697" s="56"/>
      <c r="E697" s="56"/>
      <c r="F697" s="56"/>
      <c r="G697" s="56"/>
    </row>
    <row r="698" spans="2:7" x14ac:dyDescent="0.2">
      <c r="B698" s="56"/>
      <c r="C698" s="56"/>
      <c r="D698" s="56"/>
      <c r="E698" s="56"/>
      <c r="F698" s="56"/>
      <c r="G698" s="56"/>
    </row>
    <row r="699" spans="2:7" x14ac:dyDescent="0.2">
      <c r="B699" s="56"/>
      <c r="C699" s="56"/>
      <c r="D699" s="56"/>
      <c r="E699" s="56"/>
      <c r="F699" s="56"/>
      <c r="G699" s="56"/>
    </row>
    <row r="700" spans="2:7" x14ac:dyDescent="0.2">
      <c r="B700" s="56"/>
      <c r="C700" s="56"/>
      <c r="D700" s="56"/>
      <c r="E700" s="56"/>
      <c r="F700" s="56"/>
      <c r="G700" s="56"/>
    </row>
    <row r="701" spans="2:7" x14ac:dyDescent="0.2">
      <c r="B701" s="56"/>
      <c r="C701" s="56"/>
      <c r="D701" s="56"/>
      <c r="E701" s="56"/>
      <c r="F701" s="56"/>
      <c r="G701" s="56"/>
    </row>
    <row r="702" spans="2:7" x14ac:dyDescent="0.2">
      <c r="B702" s="56"/>
      <c r="C702" s="56"/>
      <c r="D702" s="56"/>
      <c r="E702" s="56"/>
      <c r="F702" s="56"/>
      <c r="G702" s="56"/>
    </row>
    <row r="703" spans="2:7" x14ac:dyDescent="0.2">
      <c r="B703" s="56"/>
      <c r="C703" s="56"/>
      <c r="D703" s="56"/>
      <c r="E703" s="56"/>
      <c r="F703" s="56"/>
      <c r="G703" s="56"/>
    </row>
    <row r="704" spans="2:7" x14ac:dyDescent="0.2">
      <c r="B704" s="56"/>
      <c r="C704" s="56"/>
      <c r="D704" s="56"/>
      <c r="E704" s="56"/>
      <c r="F704" s="56"/>
      <c r="G704" s="56"/>
    </row>
    <row r="705" spans="2:7" x14ac:dyDescent="0.2">
      <c r="B705" s="56"/>
      <c r="C705" s="56"/>
      <c r="D705" s="56"/>
      <c r="E705" s="56"/>
      <c r="F705" s="56"/>
      <c r="G705" s="56"/>
    </row>
    <row r="706" spans="2:7" x14ac:dyDescent="0.2">
      <c r="B706" s="56"/>
      <c r="C706" s="56"/>
      <c r="D706" s="56"/>
      <c r="E706" s="56"/>
      <c r="F706" s="56"/>
      <c r="G706" s="56"/>
    </row>
    <row r="707" spans="2:7" x14ac:dyDescent="0.2">
      <c r="B707" s="56"/>
      <c r="C707" s="56"/>
      <c r="D707" s="56"/>
      <c r="E707" s="56"/>
      <c r="F707" s="56"/>
      <c r="G707" s="56"/>
    </row>
    <row r="708" spans="2:7" x14ac:dyDescent="0.2">
      <c r="B708" s="56"/>
      <c r="C708" s="56"/>
      <c r="D708" s="56"/>
      <c r="E708" s="56"/>
      <c r="F708" s="56"/>
      <c r="G708" s="56"/>
    </row>
    <row r="709" spans="2:7" x14ac:dyDescent="0.2">
      <c r="B709" s="56"/>
      <c r="C709" s="56"/>
      <c r="D709" s="56"/>
      <c r="E709" s="56"/>
      <c r="F709" s="56"/>
      <c r="G709" s="56"/>
    </row>
    <row r="710" spans="2:7" x14ac:dyDescent="0.2">
      <c r="B710" s="56"/>
      <c r="C710" s="56"/>
      <c r="D710" s="56"/>
      <c r="E710" s="56"/>
      <c r="F710" s="56"/>
      <c r="G710" s="56"/>
    </row>
    <row r="711" spans="2:7" x14ac:dyDescent="0.2">
      <c r="B711" s="56"/>
      <c r="C711" s="56"/>
      <c r="D711" s="56"/>
      <c r="E711" s="56"/>
      <c r="F711" s="56"/>
      <c r="G711" s="56"/>
    </row>
    <row r="712" spans="2:7" x14ac:dyDescent="0.2">
      <c r="B712" s="56"/>
      <c r="C712" s="56"/>
      <c r="D712" s="56"/>
      <c r="E712" s="56"/>
      <c r="F712" s="56"/>
      <c r="G712" s="56"/>
    </row>
    <row r="713" spans="2:7" x14ac:dyDescent="0.2">
      <c r="B713" s="56"/>
      <c r="C713" s="56"/>
      <c r="D713" s="56"/>
      <c r="E713" s="56"/>
      <c r="F713" s="56"/>
      <c r="G713" s="56"/>
    </row>
    <row r="714" spans="2:7" x14ac:dyDescent="0.2">
      <c r="B714" s="56"/>
      <c r="C714" s="56"/>
      <c r="D714" s="56"/>
      <c r="E714" s="56"/>
      <c r="F714" s="56"/>
      <c r="G714" s="56"/>
    </row>
    <row r="715" spans="2:7" x14ac:dyDescent="0.2">
      <c r="B715" s="56"/>
      <c r="C715" s="56"/>
      <c r="D715" s="56"/>
      <c r="E715" s="56"/>
      <c r="F715" s="56"/>
      <c r="G715" s="56"/>
    </row>
    <row r="716" spans="2:7" x14ac:dyDescent="0.2">
      <c r="B716" s="56"/>
      <c r="C716" s="56"/>
      <c r="D716" s="56"/>
      <c r="E716" s="56"/>
      <c r="F716" s="56"/>
      <c r="G716" s="56"/>
    </row>
    <row r="717" spans="2:7" x14ac:dyDescent="0.2">
      <c r="B717" s="56"/>
      <c r="C717" s="56"/>
      <c r="D717" s="56"/>
      <c r="E717" s="56"/>
      <c r="F717" s="56"/>
      <c r="G717" s="56"/>
    </row>
    <row r="718" spans="2:7" x14ac:dyDescent="0.2">
      <c r="B718" s="56"/>
      <c r="C718" s="56"/>
      <c r="D718" s="56"/>
      <c r="E718" s="56"/>
      <c r="F718" s="56"/>
      <c r="G718" s="56"/>
    </row>
    <row r="719" spans="2:7" x14ac:dyDescent="0.2">
      <c r="B719" s="56"/>
      <c r="C719" s="56"/>
      <c r="D719" s="56"/>
      <c r="E719" s="56"/>
      <c r="F719" s="56"/>
      <c r="G719" s="56"/>
    </row>
    <row r="720" spans="2:7" x14ac:dyDescent="0.2">
      <c r="B720" s="56"/>
      <c r="C720" s="56"/>
      <c r="D720" s="56"/>
      <c r="E720" s="56"/>
      <c r="F720" s="56"/>
      <c r="G720" s="56"/>
    </row>
    <row r="721" spans="2:7" x14ac:dyDescent="0.2">
      <c r="B721" s="56"/>
      <c r="C721" s="56"/>
      <c r="D721" s="56"/>
      <c r="E721" s="56"/>
      <c r="F721" s="56"/>
      <c r="G721" s="56"/>
    </row>
    <row r="722" spans="2:7" x14ac:dyDescent="0.2">
      <c r="B722" s="56"/>
      <c r="C722" s="56"/>
      <c r="D722" s="56"/>
      <c r="E722" s="56"/>
      <c r="F722" s="56"/>
      <c r="G722" s="56"/>
    </row>
    <row r="723" spans="2:7" x14ac:dyDescent="0.2">
      <c r="B723" s="56"/>
      <c r="C723" s="56"/>
      <c r="D723" s="56"/>
      <c r="E723" s="56"/>
      <c r="F723" s="56"/>
      <c r="G723" s="56"/>
    </row>
    <row r="724" spans="2:7" x14ac:dyDescent="0.2">
      <c r="B724" s="56"/>
      <c r="C724" s="56"/>
      <c r="D724" s="56"/>
      <c r="E724" s="56"/>
      <c r="F724" s="56"/>
      <c r="G724" s="56"/>
    </row>
    <row r="725" spans="2:7" x14ac:dyDescent="0.2">
      <c r="B725" s="56"/>
      <c r="C725" s="56"/>
      <c r="D725" s="56"/>
      <c r="E725" s="56"/>
      <c r="F725" s="56"/>
      <c r="G725" s="56"/>
    </row>
    <row r="726" spans="2:7" x14ac:dyDescent="0.2">
      <c r="B726" s="56"/>
      <c r="C726" s="56"/>
      <c r="D726" s="56"/>
      <c r="E726" s="56"/>
      <c r="F726" s="56"/>
      <c r="G726" s="56"/>
    </row>
    <row r="727" spans="2:7" x14ac:dyDescent="0.2">
      <c r="B727" s="56"/>
      <c r="C727" s="56"/>
      <c r="D727" s="56"/>
      <c r="E727" s="56"/>
      <c r="F727" s="56"/>
      <c r="G727" s="56"/>
    </row>
    <row r="728" spans="2:7" x14ac:dyDescent="0.2">
      <c r="B728" s="56"/>
      <c r="C728" s="56"/>
      <c r="D728" s="56"/>
      <c r="E728" s="56"/>
      <c r="F728" s="56"/>
      <c r="G728" s="56"/>
    </row>
    <row r="729" spans="2:7" x14ac:dyDescent="0.2">
      <c r="B729" s="56"/>
      <c r="C729" s="56"/>
      <c r="D729" s="56"/>
      <c r="E729" s="56"/>
      <c r="F729" s="56"/>
      <c r="G729" s="56"/>
    </row>
    <row r="730" spans="2:7" x14ac:dyDescent="0.2">
      <c r="B730" s="56"/>
      <c r="C730" s="56"/>
      <c r="D730" s="56"/>
      <c r="E730" s="56"/>
      <c r="F730" s="56"/>
      <c r="G730" s="56"/>
    </row>
    <row r="731" spans="2:7" x14ac:dyDescent="0.2">
      <c r="B731" s="56"/>
      <c r="C731" s="56"/>
      <c r="D731" s="56"/>
      <c r="E731" s="56"/>
      <c r="F731" s="56"/>
      <c r="G731" s="56"/>
    </row>
    <row r="732" spans="2:7" x14ac:dyDescent="0.2">
      <c r="B732" s="56"/>
      <c r="C732" s="56"/>
      <c r="D732" s="56"/>
      <c r="E732" s="56"/>
      <c r="F732" s="56"/>
      <c r="G732" s="56"/>
    </row>
    <row r="733" spans="2:7" x14ac:dyDescent="0.2">
      <c r="B733" s="56"/>
      <c r="C733" s="56"/>
      <c r="D733" s="56"/>
      <c r="E733" s="56"/>
      <c r="F733" s="56"/>
      <c r="G733" s="56"/>
    </row>
    <row r="734" spans="2:7" x14ac:dyDescent="0.2">
      <c r="B734" s="56"/>
      <c r="C734" s="56"/>
      <c r="D734" s="56"/>
      <c r="E734" s="56"/>
      <c r="F734" s="56"/>
      <c r="G734" s="56"/>
    </row>
    <row r="735" spans="2:7" x14ac:dyDescent="0.2">
      <c r="B735" s="56"/>
      <c r="C735" s="56"/>
      <c r="D735" s="56"/>
      <c r="E735" s="56"/>
      <c r="F735" s="56"/>
      <c r="G735" s="56"/>
    </row>
    <row r="736" spans="2:7" x14ac:dyDescent="0.2">
      <c r="B736" s="56"/>
      <c r="C736" s="56"/>
      <c r="D736" s="56"/>
      <c r="E736" s="56"/>
      <c r="F736" s="56"/>
      <c r="G736" s="56"/>
    </row>
    <row r="737" spans="2:7" x14ac:dyDescent="0.2">
      <c r="B737" s="56"/>
      <c r="C737" s="56"/>
      <c r="D737" s="56"/>
      <c r="E737" s="56"/>
      <c r="F737" s="56"/>
      <c r="G737" s="56"/>
    </row>
    <row r="738" spans="2:7" x14ac:dyDescent="0.2">
      <c r="B738" s="56"/>
      <c r="C738" s="56"/>
      <c r="D738" s="56"/>
      <c r="E738" s="56"/>
      <c r="F738" s="56"/>
      <c r="G738" s="56"/>
    </row>
    <row r="739" spans="2:7" x14ac:dyDescent="0.2">
      <c r="B739" s="56"/>
      <c r="C739" s="56"/>
      <c r="D739" s="56"/>
      <c r="E739" s="56"/>
      <c r="F739" s="56"/>
      <c r="G739" s="56"/>
    </row>
    <row r="740" spans="2:7" x14ac:dyDescent="0.2">
      <c r="B740" s="56"/>
      <c r="C740" s="56"/>
      <c r="D740" s="56"/>
      <c r="E740" s="56"/>
      <c r="F740" s="56"/>
      <c r="G740" s="56"/>
    </row>
    <row r="741" spans="2:7" x14ac:dyDescent="0.2">
      <c r="B741" s="56"/>
      <c r="C741" s="56"/>
      <c r="D741" s="56"/>
      <c r="E741" s="56"/>
      <c r="F741" s="56"/>
      <c r="G741" s="56"/>
    </row>
    <row r="742" spans="2:7" x14ac:dyDescent="0.2">
      <c r="B742" s="56"/>
      <c r="C742" s="56"/>
      <c r="D742" s="56"/>
      <c r="E742" s="56"/>
      <c r="F742" s="56"/>
      <c r="G742" s="56"/>
    </row>
    <row r="743" spans="2:7" x14ac:dyDescent="0.2">
      <c r="B743" s="56"/>
      <c r="C743" s="56"/>
      <c r="D743" s="56"/>
      <c r="E743" s="56"/>
      <c r="F743" s="56"/>
      <c r="G743" s="56"/>
    </row>
    <row r="744" spans="2:7" x14ac:dyDescent="0.2">
      <c r="B744" s="56"/>
      <c r="C744" s="56"/>
      <c r="D744" s="56"/>
      <c r="E744" s="56"/>
      <c r="F744" s="56"/>
      <c r="G744" s="56"/>
    </row>
    <row r="745" spans="2:7" x14ac:dyDescent="0.2">
      <c r="B745" s="56"/>
      <c r="C745" s="56"/>
      <c r="D745" s="56"/>
      <c r="E745" s="56"/>
      <c r="F745" s="56"/>
      <c r="G745" s="56"/>
    </row>
    <row r="746" spans="2:7" x14ac:dyDescent="0.2">
      <c r="B746" s="56"/>
      <c r="C746" s="56"/>
      <c r="D746" s="56"/>
      <c r="E746" s="56"/>
      <c r="F746" s="56"/>
      <c r="G746" s="56"/>
    </row>
    <row r="747" spans="2:7" x14ac:dyDescent="0.2">
      <c r="B747" s="56"/>
      <c r="C747" s="56"/>
      <c r="D747" s="56"/>
      <c r="E747" s="56"/>
      <c r="F747" s="56"/>
      <c r="G747" s="56"/>
    </row>
    <row r="748" spans="2:7" x14ac:dyDescent="0.2">
      <c r="B748" s="56"/>
      <c r="C748" s="56"/>
      <c r="D748" s="56"/>
      <c r="E748" s="56"/>
      <c r="F748" s="56"/>
      <c r="G748" s="56"/>
    </row>
    <row r="749" spans="2:7" x14ac:dyDescent="0.2">
      <c r="B749" s="56"/>
      <c r="C749" s="56"/>
      <c r="D749" s="56"/>
      <c r="E749" s="56"/>
      <c r="F749" s="56"/>
      <c r="G749" s="56"/>
    </row>
    <row r="750" spans="2:7" x14ac:dyDescent="0.2">
      <c r="B750" s="56"/>
      <c r="C750" s="56"/>
      <c r="D750" s="56"/>
      <c r="E750" s="56"/>
      <c r="F750" s="56"/>
      <c r="G750" s="56"/>
    </row>
    <row r="751" spans="2:7" x14ac:dyDescent="0.2">
      <c r="B751" s="56"/>
      <c r="C751" s="56"/>
      <c r="D751" s="56"/>
      <c r="E751" s="56"/>
      <c r="F751" s="56"/>
      <c r="G751" s="56"/>
    </row>
    <row r="752" spans="2:7" x14ac:dyDescent="0.2">
      <c r="B752" s="56"/>
      <c r="C752" s="56"/>
      <c r="D752" s="56"/>
      <c r="E752" s="56"/>
      <c r="F752" s="56"/>
      <c r="G752" s="56"/>
    </row>
    <row r="753" spans="2:7" x14ac:dyDescent="0.2">
      <c r="B753" s="56"/>
      <c r="C753" s="56"/>
      <c r="D753" s="56"/>
      <c r="E753" s="56"/>
      <c r="F753" s="56"/>
      <c r="G753" s="56"/>
    </row>
    <row r="754" spans="2:7" x14ac:dyDescent="0.2">
      <c r="B754" s="56"/>
      <c r="C754" s="56"/>
      <c r="D754" s="56"/>
      <c r="E754" s="56"/>
      <c r="F754" s="56"/>
      <c r="G754" s="56"/>
    </row>
    <row r="755" spans="2:7" x14ac:dyDescent="0.2">
      <c r="B755" s="56"/>
      <c r="C755" s="56"/>
      <c r="D755" s="56"/>
      <c r="E755" s="56"/>
      <c r="F755" s="56"/>
      <c r="G755" s="56"/>
    </row>
    <row r="756" spans="2:7" x14ac:dyDescent="0.2">
      <c r="B756" s="56"/>
      <c r="C756" s="56"/>
      <c r="D756" s="56"/>
      <c r="E756" s="56"/>
      <c r="F756" s="56"/>
      <c r="G756" s="56"/>
    </row>
    <row r="757" spans="2:7" x14ac:dyDescent="0.2">
      <c r="B757" s="56"/>
      <c r="C757" s="56"/>
      <c r="D757" s="56"/>
      <c r="E757" s="56"/>
      <c r="F757" s="56"/>
      <c r="G757" s="56"/>
    </row>
    <row r="758" spans="2:7" x14ac:dyDescent="0.2">
      <c r="B758" s="56"/>
      <c r="C758" s="56"/>
      <c r="D758" s="56"/>
      <c r="E758" s="56"/>
      <c r="F758" s="56"/>
      <c r="G758" s="56"/>
    </row>
    <row r="759" spans="2:7" x14ac:dyDescent="0.2">
      <c r="B759" s="56"/>
      <c r="C759" s="56"/>
      <c r="D759" s="56"/>
      <c r="E759" s="56"/>
      <c r="F759" s="56"/>
      <c r="G759" s="56"/>
    </row>
    <row r="760" spans="2:7" x14ac:dyDescent="0.2">
      <c r="B760" s="56"/>
      <c r="C760" s="56"/>
      <c r="D760" s="56"/>
      <c r="E760" s="56"/>
      <c r="F760" s="56"/>
      <c r="G760" s="56"/>
    </row>
    <row r="761" spans="2:7" x14ac:dyDescent="0.2">
      <c r="B761" s="56"/>
      <c r="C761" s="56"/>
      <c r="D761" s="56"/>
      <c r="E761" s="56"/>
      <c r="F761" s="56"/>
      <c r="G761" s="56"/>
    </row>
    <row r="762" spans="2:7" x14ac:dyDescent="0.2">
      <c r="B762" s="56"/>
      <c r="C762" s="56"/>
      <c r="D762" s="56"/>
      <c r="E762" s="56"/>
      <c r="F762" s="56"/>
      <c r="G762" s="56"/>
    </row>
    <row r="763" spans="2:7" x14ac:dyDescent="0.2">
      <c r="B763" s="56"/>
      <c r="C763" s="56"/>
      <c r="D763" s="56"/>
      <c r="E763" s="56"/>
      <c r="F763" s="56"/>
      <c r="G763" s="56"/>
    </row>
    <row r="764" spans="2:7" x14ac:dyDescent="0.2">
      <c r="B764" s="56"/>
      <c r="C764" s="56"/>
      <c r="D764" s="56"/>
      <c r="E764" s="56"/>
      <c r="F764" s="56"/>
      <c r="G764" s="56"/>
    </row>
    <row r="765" spans="2:7" x14ac:dyDescent="0.2">
      <c r="B765" s="56"/>
      <c r="C765" s="56"/>
      <c r="D765" s="56"/>
      <c r="E765" s="56"/>
      <c r="F765" s="56"/>
      <c r="G765" s="56"/>
    </row>
    <row r="766" spans="2:7" x14ac:dyDescent="0.2">
      <c r="B766" s="56"/>
      <c r="C766" s="56"/>
      <c r="D766" s="56"/>
      <c r="E766" s="56"/>
      <c r="F766" s="56"/>
      <c r="G766" s="56"/>
    </row>
    <row r="767" spans="2:7" x14ac:dyDescent="0.2">
      <c r="B767" s="56"/>
      <c r="C767" s="56"/>
      <c r="D767" s="56"/>
      <c r="E767" s="56"/>
      <c r="F767" s="56"/>
      <c r="G767" s="56"/>
    </row>
    <row r="768" spans="2:7" x14ac:dyDescent="0.2">
      <c r="B768" s="56"/>
      <c r="C768" s="56"/>
      <c r="D768" s="56"/>
      <c r="E768" s="56"/>
      <c r="F768" s="56"/>
      <c r="G768" s="56"/>
    </row>
    <row r="769" spans="2:7" x14ac:dyDescent="0.2">
      <c r="B769" s="56"/>
      <c r="C769" s="56"/>
      <c r="D769" s="56"/>
      <c r="E769" s="56"/>
      <c r="F769" s="56"/>
      <c r="G769" s="56"/>
    </row>
    <row r="770" spans="2:7" x14ac:dyDescent="0.2">
      <c r="B770" s="56"/>
      <c r="C770" s="56"/>
      <c r="D770" s="56"/>
      <c r="E770" s="56"/>
      <c r="F770" s="56"/>
      <c r="G770" s="56"/>
    </row>
    <row r="771" spans="2:7" x14ac:dyDescent="0.2">
      <c r="B771" s="56"/>
      <c r="C771" s="56"/>
      <c r="D771" s="56"/>
      <c r="E771" s="56"/>
      <c r="F771" s="56"/>
      <c r="G771" s="56"/>
    </row>
    <row r="772" spans="2:7" x14ac:dyDescent="0.2">
      <c r="B772" s="56"/>
      <c r="C772" s="56"/>
      <c r="D772" s="56"/>
      <c r="E772" s="56"/>
      <c r="F772" s="56"/>
      <c r="G772" s="56"/>
    </row>
    <row r="773" spans="2:7" x14ac:dyDescent="0.2">
      <c r="B773" s="56"/>
      <c r="C773" s="56"/>
      <c r="D773" s="56"/>
      <c r="E773" s="56"/>
      <c r="F773" s="56"/>
      <c r="G773" s="56"/>
    </row>
    <row r="774" spans="2:7" x14ac:dyDescent="0.2">
      <c r="B774" s="56"/>
      <c r="C774" s="56"/>
      <c r="D774" s="56"/>
      <c r="E774" s="56"/>
      <c r="F774" s="56"/>
      <c r="G774" s="56"/>
    </row>
    <row r="775" spans="2:7" x14ac:dyDescent="0.2">
      <c r="B775" s="56"/>
      <c r="C775" s="56"/>
      <c r="D775" s="56"/>
      <c r="E775" s="56"/>
      <c r="F775" s="56"/>
      <c r="G775" s="56"/>
    </row>
    <row r="776" spans="2:7" x14ac:dyDescent="0.2">
      <c r="B776" s="56"/>
      <c r="C776" s="56"/>
      <c r="D776" s="56"/>
      <c r="E776" s="56"/>
      <c r="F776" s="56"/>
      <c r="G776" s="56"/>
    </row>
    <row r="777" spans="2:7" x14ac:dyDescent="0.2">
      <c r="B777" s="56"/>
      <c r="C777" s="56"/>
      <c r="D777" s="56"/>
      <c r="E777" s="56"/>
      <c r="F777" s="56"/>
      <c r="G777" s="56"/>
    </row>
    <row r="778" spans="2:7" x14ac:dyDescent="0.2">
      <c r="B778" s="56"/>
      <c r="C778" s="56"/>
      <c r="D778" s="56"/>
      <c r="E778" s="56"/>
      <c r="F778" s="56"/>
      <c r="G778" s="56"/>
    </row>
    <row r="779" spans="2:7" x14ac:dyDescent="0.2">
      <c r="B779" s="56"/>
      <c r="C779" s="56"/>
      <c r="D779" s="56"/>
      <c r="E779" s="56"/>
      <c r="F779" s="56"/>
      <c r="G779" s="56"/>
    </row>
    <row r="780" spans="2:7" x14ac:dyDescent="0.2">
      <c r="B780" s="56"/>
      <c r="C780" s="56"/>
      <c r="D780" s="56"/>
      <c r="E780" s="56"/>
      <c r="F780" s="56"/>
      <c r="G780" s="56"/>
    </row>
    <row r="781" spans="2:7" x14ac:dyDescent="0.2">
      <c r="B781" s="56"/>
      <c r="C781" s="56"/>
      <c r="D781" s="56"/>
      <c r="E781" s="56"/>
      <c r="F781" s="56"/>
      <c r="G781" s="56"/>
    </row>
    <row r="782" spans="2:7" x14ac:dyDescent="0.2">
      <c r="B782" s="56"/>
      <c r="C782" s="56"/>
      <c r="D782" s="56"/>
      <c r="E782" s="56"/>
      <c r="F782" s="56"/>
      <c r="G782" s="56"/>
    </row>
    <row r="783" spans="2:7" x14ac:dyDescent="0.2">
      <c r="B783" s="56"/>
      <c r="C783" s="56"/>
      <c r="D783" s="56"/>
      <c r="E783" s="56"/>
      <c r="F783" s="56"/>
      <c r="G783" s="56"/>
    </row>
    <row r="784" spans="2:7" x14ac:dyDescent="0.2">
      <c r="B784" s="56"/>
      <c r="C784" s="56"/>
      <c r="D784" s="56"/>
      <c r="E784" s="56"/>
      <c r="F784" s="56"/>
      <c r="G784" s="56"/>
    </row>
    <row r="785" spans="2:7" x14ac:dyDescent="0.2">
      <c r="B785" s="56"/>
      <c r="C785" s="56"/>
      <c r="D785" s="56"/>
      <c r="E785" s="56"/>
      <c r="F785" s="56"/>
      <c r="G785" s="56"/>
    </row>
    <row r="786" spans="2:7" x14ac:dyDescent="0.2">
      <c r="B786" s="56"/>
      <c r="C786" s="56"/>
      <c r="D786" s="56"/>
      <c r="E786" s="56"/>
      <c r="F786" s="56"/>
      <c r="G786" s="56"/>
    </row>
    <row r="787" spans="2:7" x14ac:dyDescent="0.2">
      <c r="B787" s="56"/>
      <c r="C787" s="56"/>
      <c r="D787" s="56"/>
      <c r="E787" s="56"/>
      <c r="F787" s="56"/>
      <c r="G787" s="56"/>
    </row>
    <row r="788" spans="2:7" x14ac:dyDescent="0.2">
      <c r="B788" s="56"/>
      <c r="C788" s="56"/>
      <c r="D788" s="56"/>
      <c r="E788" s="56"/>
      <c r="F788" s="56"/>
      <c r="G788" s="56"/>
    </row>
    <row r="789" spans="2:7" x14ac:dyDescent="0.2">
      <c r="B789" s="56"/>
      <c r="C789" s="56"/>
      <c r="D789" s="56"/>
      <c r="E789" s="56"/>
      <c r="F789" s="56"/>
      <c r="G789" s="56"/>
    </row>
    <row r="790" spans="2:7" x14ac:dyDescent="0.2">
      <c r="B790" s="56"/>
      <c r="C790" s="56"/>
      <c r="D790" s="56"/>
      <c r="E790" s="56"/>
      <c r="F790" s="56"/>
      <c r="G790" s="56"/>
    </row>
    <row r="791" spans="2:7" x14ac:dyDescent="0.2">
      <c r="B791" s="56"/>
      <c r="C791" s="56"/>
      <c r="D791" s="56"/>
      <c r="E791" s="56"/>
      <c r="F791" s="56"/>
      <c r="G791" s="56"/>
    </row>
    <row r="792" spans="2:7" x14ac:dyDescent="0.2">
      <c r="B792" s="56"/>
      <c r="C792" s="56"/>
      <c r="D792" s="56"/>
      <c r="E792" s="56"/>
      <c r="F792" s="56"/>
      <c r="G792" s="56"/>
    </row>
    <row r="793" spans="2:7" x14ac:dyDescent="0.2">
      <c r="B793" s="56"/>
      <c r="C793" s="56"/>
      <c r="D793" s="56"/>
      <c r="E793" s="56"/>
      <c r="F793" s="56"/>
      <c r="G793" s="56"/>
    </row>
    <row r="794" spans="2:7" x14ac:dyDescent="0.2">
      <c r="B794" s="56"/>
      <c r="C794" s="56"/>
      <c r="D794" s="56"/>
      <c r="E794" s="56"/>
      <c r="F794" s="56"/>
      <c r="G794" s="56"/>
    </row>
    <row r="795" spans="2:7" x14ac:dyDescent="0.2">
      <c r="B795" s="56"/>
      <c r="C795" s="56"/>
      <c r="D795" s="56"/>
      <c r="E795" s="56"/>
      <c r="F795" s="56"/>
      <c r="G795" s="56"/>
    </row>
    <row r="796" spans="2:7" x14ac:dyDescent="0.2">
      <c r="B796" s="56"/>
      <c r="C796" s="56"/>
      <c r="D796" s="56"/>
      <c r="E796" s="56"/>
      <c r="F796" s="56"/>
      <c r="G796" s="56"/>
    </row>
    <row r="797" spans="2:7" x14ac:dyDescent="0.2">
      <c r="B797" s="56"/>
      <c r="C797" s="56"/>
      <c r="D797" s="56"/>
      <c r="E797" s="56"/>
      <c r="F797" s="56"/>
      <c r="G797" s="56"/>
    </row>
    <row r="798" spans="2:7" x14ac:dyDescent="0.2">
      <c r="B798" s="56"/>
      <c r="C798" s="56"/>
      <c r="D798" s="56"/>
      <c r="E798" s="56"/>
      <c r="F798" s="56"/>
      <c r="G798" s="56"/>
    </row>
    <row r="799" spans="2:7" x14ac:dyDescent="0.2">
      <c r="B799" s="56"/>
      <c r="C799" s="56"/>
      <c r="D799" s="56"/>
      <c r="E799" s="56"/>
      <c r="F799" s="56"/>
      <c r="G799" s="56"/>
    </row>
    <row r="800" spans="2:7" x14ac:dyDescent="0.2">
      <c r="B800" s="56"/>
      <c r="C800" s="56"/>
      <c r="D800" s="56"/>
      <c r="E800" s="56"/>
      <c r="F800" s="56"/>
      <c r="G800" s="56"/>
    </row>
    <row r="801" spans="2:7" x14ac:dyDescent="0.2">
      <c r="B801" s="56"/>
      <c r="C801" s="56"/>
      <c r="D801" s="56"/>
      <c r="E801" s="56"/>
      <c r="F801" s="56"/>
      <c r="G801" s="56"/>
    </row>
    <row r="802" spans="2:7" x14ac:dyDescent="0.2">
      <c r="B802" s="56"/>
      <c r="C802" s="56"/>
      <c r="D802" s="56"/>
      <c r="E802" s="56"/>
      <c r="F802" s="56"/>
      <c r="G802" s="56"/>
    </row>
    <row r="803" spans="2:7" x14ac:dyDescent="0.2">
      <c r="B803" s="56"/>
      <c r="C803" s="56"/>
      <c r="D803" s="56"/>
      <c r="E803" s="56"/>
      <c r="F803" s="56"/>
      <c r="G803" s="56"/>
    </row>
    <row r="804" spans="2:7" x14ac:dyDescent="0.2">
      <c r="B804" s="56"/>
      <c r="C804" s="56"/>
      <c r="D804" s="56"/>
      <c r="E804" s="56"/>
      <c r="F804" s="56"/>
      <c r="G804" s="56"/>
    </row>
    <row r="805" spans="2:7" x14ac:dyDescent="0.2">
      <c r="B805" s="56"/>
      <c r="C805" s="56"/>
      <c r="D805" s="56"/>
      <c r="E805" s="56"/>
      <c r="F805" s="56"/>
      <c r="G805" s="56"/>
    </row>
    <row r="806" spans="2:7" x14ac:dyDescent="0.2">
      <c r="B806" s="56"/>
      <c r="C806" s="56"/>
      <c r="D806" s="56"/>
      <c r="E806" s="56"/>
      <c r="F806" s="56"/>
      <c r="G806" s="56"/>
    </row>
    <row r="807" spans="2:7" x14ac:dyDescent="0.2">
      <c r="B807" s="56"/>
      <c r="C807" s="56"/>
      <c r="D807" s="56"/>
      <c r="E807" s="56"/>
      <c r="F807" s="56"/>
      <c r="G807" s="56"/>
    </row>
    <row r="808" spans="2:7" x14ac:dyDescent="0.2">
      <c r="B808" s="56"/>
      <c r="C808" s="56"/>
      <c r="D808" s="56"/>
      <c r="E808" s="56"/>
      <c r="F808" s="56"/>
      <c r="G808" s="56"/>
    </row>
    <row r="809" spans="2:7" x14ac:dyDescent="0.2">
      <c r="B809" s="56"/>
      <c r="C809" s="56"/>
      <c r="D809" s="56"/>
      <c r="E809" s="56"/>
      <c r="F809" s="56"/>
      <c r="G809" s="56"/>
    </row>
    <row r="810" spans="2:7" x14ac:dyDescent="0.2">
      <c r="B810" s="56"/>
      <c r="C810" s="56"/>
      <c r="D810" s="56"/>
      <c r="E810" s="56"/>
      <c r="F810" s="56"/>
      <c r="G810" s="56"/>
    </row>
    <row r="811" spans="2:7" x14ac:dyDescent="0.2">
      <c r="B811" s="56"/>
      <c r="C811" s="56"/>
      <c r="D811" s="56"/>
      <c r="E811" s="56"/>
      <c r="F811" s="56"/>
      <c r="G811" s="56"/>
    </row>
    <row r="812" spans="2:7" x14ac:dyDescent="0.2">
      <c r="B812" s="56"/>
      <c r="C812" s="56"/>
      <c r="D812" s="56"/>
      <c r="E812" s="56"/>
      <c r="F812" s="56"/>
      <c r="G812" s="56"/>
    </row>
    <row r="813" spans="2:7" x14ac:dyDescent="0.2">
      <c r="B813" s="56"/>
      <c r="C813" s="56"/>
      <c r="D813" s="56"/>
      <c r="E813" s="56"/>
      <c r="F813" s="56"/>
      <c r="G813" s="56"/>
    </row>
    <row r="814" spans="2:7" x14ac:dyDescent="0.2">
      <c r="B814" s="56"/>
      <c r="C814" s="56"/>
      <c r="D814" s="56"/>
      <c r="E814" s="56"/>
      <c r="F814" s="56"/>
      <c r="G814" s="56"/>
    </row>
    <row r="815" spans="2:7" x14ac:dyDescent="0.2">
      <c r="B815" s="56"/>
      <c r="C815" s="56"/>
      <c r="D815" s="56"/>
      <c r="E815" s="56"/>
      <c r="F815" s="56"/>
      <c r="G815" s="56"/>
    </row>
    <row r="816" spans="2:7" x14ac:dyDescent="0.2">
      <c r="B816" s="56"/>
      <c r="C816" s="56"/>
      <c r="D816" s="56"/>
      <c r="E816" s="56"/>
      <c r="F816" s="56"/>
      <c r="G816" s="56"/>
    </row>
    <row r="817" spans="2:7" x14ac:dyDescent="0.2">
      <c r="B817" s="56"/>
      <c r="C817" s="56"/>
      <c r="D817" s="56"/>
      <c r="E817" s="56"/>
      <c r="F817" s="56"/>
      <c r="G817" s="56"/>
    </row>
    <row r="818" spans="2:7" x14ac:dyDescent="0.2">
      <c r="B818" s="56"/>
      <c r="C818" s="56"/>
      <c r="D818" s="56"/>
      <c r="E818" s="56"/>
      <c r="F818" s="56"/>
      <c r="G818" s="56"/>
    </row>
    <row r="819" spans="2:7" x14ac:dyDescent="0.2">
      <c r="B819" s="56"/>
      <c r="C819" s="56"/>
      <c r="D819" s="56"/>
      <c r="E819" s="56"/>
      <c r="F819" s="56"/>
      <c r="G819" s="56"/>
    </row>
    <row r="820" spans="2:7" x14ac:dyDescent="0.2">
      <c r="B820" s="56"/>
      <c r="C820" s="56"/>
      <c r="D820" s="56"/>
      <c r="E820" s="56"/>
      <c r="F820" s="56"/>
      <c r="G820" s="56"/>
    </row>
    <row r="821" spans="2:7" x14ac:dyDescent="0.2">
      <c r="B821" s="56"/>
      <c r="C821" s="56"/>
      <c r="D821" s="56"/>
      <c r="E821" s="56"/>
      <c r="F821" s="56"/>
      <c r="G821" s="56"/>
    </row>
    <row r="822" spans="2:7" x14ac:dyDescent="0.2">
      <c r="B822" s="56"/>
      <c r="C822" s="56"/>
      <c r="D822" s="56"/>
      <c r="E822" s="56"/>
      <c r="F822" s="56"/>
      <c r="G822" s="56"/>
    </row>
    <row r="823" spans="2:7" x14ac:dyDescent="0.2">
      <c r="B823" s="56"/>
      <c r="C823" s="56"/>
      <c r="D823" s="56"/>
      <c r="E823" s="56"/>
      <c r="F823" s="56"/>
      <c r="G823" s="56"/>
    </row>
    <row r="824" spans="2:7" x14ac:dyDescent="0.2">
      <c r="B824" s="56"/>
      <c r="C824" s="56"/>
      <c r="D824" s="56"/>
      <c r="E824" s="56"/>
      <c r="F824" s="56"/>
      <c r="G824" s="56"/>
    </row>
    <row r="825" spans="2:7" x14ac:dyDescent="0.2">
      <c r="B825" s="56"/>
      <c r="C825" s="56"/>
      <c r="D825" s="56"/>
      <c r="E825" s="56"/>
      <c r="F825" s="56"/>
      <c r="G825" s="56"/>
    </row>
    <row r="826" spans="2:7" x14ac:dyDescent="0.2">
      <c r="B826" s="56"/>
      <c r="C826" s="56"/>
      <c r="D826" s="56"/>
      <c r="E826" s="56"/>
      <c r="F826" s="56"/>
      <c r="G826" s="56"/>
    </row>
    <row r="827" spans="2:7" x14ac:dyDescent="0.2">
      <c r="B827" s="56"/>
      <c r="C827" s="56"/>
      <c r="D827" s="56"/>
      <c r="E827" s="56"/>
      <c r="F827" s="56"/>
      <c r="G827" s="56"/>
    </row>
    <row r="828" spans="2:7" x14ac:dyDescent="0.2">
      <c r="B828" s="56"/>
      <c r="C828" s="56"/>
      <c r="D828" s="56"/>
      <c r="E828" s="56"/>
      <c r="F828" s="56"/>
      <c r="G828" s="56"/>
    </row>
    <row r="829" spans="2:7" x14ac:dyDescent="0.2">
      <c r="B829" s="56"/>
      <c r="C829" s="56"/>
      <c r="D829" s="56"/>
      <c r="E829" s="56"/>
      <c r="F829" s="56"/>
      <c r="G829" s="56"/>
    </row>
    <row r="830" spans="2:7" x14ac:dyDescent="0.2">
      <c r="B830" s="56"/>
      <c r="C830" s="56"/>
      <c r="D830" s="56"/>
      <c r="E830" s="56"/>
      <c r="F830" s="56"/>
      <c r="G830" s="56"/>
    </row>
    <row r="831" spans="2:7" x14ac:dyDescent="0.2">
      <c r="B831" s="56"/>
      <c r="C831" s="56"/>
      <c r="D831" s="56"/>
      <c r="E831" s="56"/>
      <c r="F831" s="56"/>
      <c r="G831" s="56"/>
    </row>
    <row r="832" spans="2:7" x14ac:dyDescent="0.2">
      <c r="B832" s="56"/>
      <c r="C832" s="56"/>
      <c r="D832" s="56"/>
      <c r="E832" s="56"/>
      <c r="F832" s="56"/>
      <c r="G832" s="56"/>
    </row>
    <row r="833" spans="2:7" x14ac:dyDescent="0.2">
      <c r="B833" s="56"/>
      <c r="C833" s="56"/>
      <c r="D833" s="56"/>
      <c r="E833" s="56"/>
      <c r="F833" s="56"/>
      <c r="G833" s="56"/>
    </row>
    <row r="834" spans="2:7" x14ac:dyDescent="0.2">
      <c r="B834" s="56"/>
      <c r="C834" s="56"/>
      <c r="D834" s="56"/>
      <c r="E834" s="56"/>
      <c r="F834" s="56"/>
      <c r="G834" s="56"/>
    </row>
    <row r="835" spans="2:7" x14ac:dyDescent="0.2">
      <c r="B835" s="56"/>
      <c r="C835" s="56"/>
      <c r="D835" s="56"/>
      <c r="E835" s="56"/>
      <c r="F835" s="56"/>
      <c r="G835" s="56"/>
    </row>
    <row r="836" spans="2:7" x14ac:dyDescent="0.2">
      <c r="B836" s="56"/>
      <c r="C836" s="56"/>
      <c r="D836" s="56"/>
      <c r="E836" s="56"/>
      <c r="F836" s="56"/>
      <c r="G836" s="56"/>
    </row>
    <row r="837" spans="2:7" x14ac:dyDescent="0.2">
      <c r="B837" s="56"/>
      <c r="C837" s="56"/>
      <c r="D837" s="56"/>
      <c r="E837" s="56"/>
      <c r="F837" s="56"/>
      <c r="G837" s="56"/>
    </row>
    <row r="838" spans="2:7" x14ac:dyDescent="0.2">
      <c r="B838" s="56"/>
      <c r="C838" s="56"/>
      <c r="D838" s="56"/>
      <c r="E838" s="56"/>
      <c r="F838" s="56"/>
      <c r="G838" s="56"/>
    </row>
    <row r="839" spans="2:7" x14ac:dyDescent="0.2">
      <c r="B839" s="56"/>
      <c r="C839" s="56"/>
      <c r="D839" s="56"/>
      <c r="E839" s="56"/>
      <c r="F839" s="56"/>
      <c r="G839" s="56"/>
    </row>
    <row r="840" spans="2:7" x14ac:dyDescent="0.2">
      <c r="B840" s="56"/>
      <c r="C840" s="56"/>
      <c r="D840" s="56"/>
      <c r="E840" s="56"/>
      <c r="F840" s="56"/>
      <c r="G840" s="56"/>
    </row>
    <row r="841" spans="2:7" x14ac:dyDescent="0.2">
      <c r="B841" s="56"/>
      <c r="C841" s="56"/>
      <c r="D841" s="56"/>
      <c r="E841" s="56"/>
      <c r="F841" s="56"/>
      <c r="G841" s="56"/>
    </row>
    <row r="842" spans="2:7" x14ac:dyDescent="0.2">
      <c r="B842" s="56"/>
      <c r="C842" s="56"/>
      <c r="D842" s="56"/>
      <c r="E842" s="56"/>
      <c r="F842" s="56"/>
      <c r="G842" s="56"/>
    </row>
    <row r="843" spans="2:7" x14ac:dyDescent="0.2">
      <c r="B843" s="56"/>
      <c r="C843" s="56"/>
      <c r="D843" s="56"/>
      <c r="E843" s="56"/>
      <c r="F843" s="56"/>
      <c r="G843" s="56"/>
    </row>
    <row r="844" spans="2:7" x14ac:dyDescent="0.2">
      <c r="B844" s="56"/>
      <c r="C844" s="56"/>
      <c r="D844" s="56"/>
      <c r="E844" s="56"/>
      <c r="F844" s="56"/>
      <c r="G844" s="56"/>
    </row>
    <row r="845" spans="2:7" x14ac:dyDescent="0.2">
      <c r="B845" s="56"/>
      <c r="C845" s="56"/>
      <c r="D845" s="56"/>
      <c r="E845" s="56"/>
      <c r="F845" s="56"/>
      <c r="G845" s="56"/>
    </row>
    <row r="846" spans="2:7" x14ac:dyDescent="0.2">
      <c r="B846" s="56"/>
      <c r="C846" s="56"/>
      <c r="D846" s="56"/>
      <c r="E846" s="56"/>
      <c r="F846" s="56"/>
      <c r="G846" s="56"/>
    </row>
    <row r="847" spans="2:7" x14ac:dyDescent="0.2">
      <c r="B847" s="56"/>
      <c r="C847" s="56"/>
      <c r="D847" s="56"/>
      <c r="E847" s="56"/>
      <c r="F847" s="56"/>
      <c r="G847" s="56"/>
    </row>
    <row r="848" spans="2:7" x14ac:dyDescent="0.2">
      <c r="B848" s="56"/>
      <c r="C848" s="56"/>
      <c r="D848" s="56"/>
      <c r="E848" s="56"/>
      <c r="F848" s="56"/>
      <c r="G848" s="56"/>
    </row>
    <row r="849" spans="2:7" x14ac:dyDescent="0.2">
      <c r="B849" s="56"/>
      <c r="C849" s="56"/>
      <c r="D849" s="56"/>
      <c r="E849" s="56"/>
      <c r="F849" s="56"/>
      <c r="G849" s="56"/>
    </row>
    <row r="850" spans="2:7" x14ac:dyDescent="0.2">
      <c r="B850" s="56"/>
      <c r="C850" s="56"/>
      <c r="D850" s="56"/>
      <c r="E850" s="56"/>
      <c r="F850" s="56"/>
      <c r="G850" s="56"/>
    </row>
    <row r="851" spans="2:7" x14ac:dyDescent="0.2">
      <c r="B851" s="56"/>
      <c r="C851" s="56"/>
      <c r="D851" s="56"/>
      <c r="E851" s="56"/>
      <c r="F851" s="56"/>
      <c r="G851" s="56"/>
    </row>
    <row r="852" spans="2:7" x14ac:dyDescent="0.2">
      <c r="B852" s="56"/>
      <c r="C852" s="56"/>
      <c r="D852" s="56"/>
      <c r="E852" s="56"/>
      <c r="F852" s="56"/>
      <c r="G852" s="56"/>
    </row>
    <row r="853" spans="2:7" x14ac:dyDescent="0.2">
      <c r="B853" s="56"/>
      <c r="C853" s="56"/>
      <c r="D853" s="56"/>
      <c r="E853" s="56"/>
      <c r="F853" s="56"/>
      <c r="G853" s="56"/>
    </row>
    <row r="854" spans="2:7" x14ac:dyDescent="0.2">
      <c r="B854" s="56"/>
      <c r="C854" s="56"/>
      <c r="D854" s="56"/>
      <c r="E854" s="56"/>
      <c r="F854" s="56"/>
      <c r="G854" s="56"/>
    </row>
    <row r="855" spans="2:7" x14ac:dyDescent="0.2">
      <c r="B855" s="56"/>
      <c r="C855" s="56"/>
      <c r="D855" s="56"/>
      <c r="E855" s="56"/>
      <c r="F855" s="56"/>
      <c r="G855" s="56"/>
    </row>
    <row r="856" spans="2:7" x14ac:dyDescent="0.2">
      <c r="B856" s="56"/>
      <c r="C856" s="56"/>
      <c r="D856" s="56"/>
      <c r="E856" s="56"/>
      <c r="F856" s="56"/>
      <c r="G856" s="56"/>
    </row>
    <row r="857" spans="2:7" x14ac:dyDescent="0.2">
      <c r="B857" s="56"/>
      <c r="C857" s="56"/>
      <c r="D857" s="56"/>
      <c r="E857" s="56"/>
      <c r="F857" s="56"/>
      <c r="G857" s="56"/>
    </row>
    <row r="858" spans="2:7" x14ac:dyDescent="0.2">
      <c r="B858" s="56"/>
      <c r="C858" s="56"/>
      <c r="D858" s="56"/>
      <c r="E858" s="56"/>
      <c r="F858" s="56"/>
      <c r="G858" s="56"/>
    </row>
    <row r="859" spans="2:7" x14ac:dyDescent="0.2">
      <c r="B859" s="56"/>
      <c r="C859" s="56"/>
      <c r="D859" s="56"/>
      <c r="E859" s="56"/>
      <c r="F859" s="56"/>
      <c r="G859" s="56"/>
    </row>
    <row r="860" spans="2:7" x14ac:dyDescent="0.2">
      <c r="B860" s="56"/>
      <c r="C860" s="56"/>
      <c r="D860" s="56"/>
      <c r="E860" s="56"/>
      <c r="F860" s="56"/>
      <c r="G860" s="56"/>
    </row>
    <row r="861" spans="2:7" x14ac:dyDescent="0.2">
      <c r="B861" s="56"/>
      <c r="C861" s="56"/>
      <c r="D861" s="56"/>
      <c r="E861" s="56"/>
      <c r="F861" s="56"/>
      <c r="G861" s="56"/>
    </row>
    <row r="862" spans="2:7" x14ac:dyDescent="0.2">
      <c r="B862" s="56"/>
      <c r="C862" s="56"/>
      <c r="D862" s="56"/>
      <c r="E862" s="56"/>
      <c r="F862" s="56"/>
      <c r="G862" s="56"/>
    </row>
    <row r="863" spans="2:7" x14ac:dyDescent="0.2">
      <c r="B863" s="56"/>
      <c r="C863" s="56"/>
      <c r="D863" s="56"/>
      <c r="E863" s="56"/>
      <c r="F863" s="56"/>
      <c r="G863" s="56"/>
    </row>
    <row r="864" spans="2:7" x14ac:dyDescent="0.2">
      <c r="B864" s="56"/>
      <c r="C864" s="56"/>
      <c r="D864" s="56"/>
      <c r="E864" s="56"/>
      <c r="F864" s="56"/>
      <c r="G864" s="56"/>
    </row>
    <row r="865" spans="2:7" x14ac:dyDescent="0.2">
      <c r="B865" s="56"/>
      <c r="C865" s="56"/>
      <c r="D865" s="56"/>
      <c r="E865" s="56"/>
      <c r="F865" s="56"/>
      <c r="G865" s="56"/>
    </row>
    <row r="866" spans="2:7" x14ac:dyDescent="0.2">
      <c r="B866" s="56"/>
      <c r="C866" s="56"/>
      <c r="D866" s="56"/>
      <c r="E866" s="56"/>
      <c r="F866" s="56"/>
      <c r="G866" s="56"/>
    </row>
    <row r="867" spans="2:7" x14ac:dyDescent="0.2">
      <c r="B867" s="56"/>
      <c r="C867" s="56"/>
      <c r="D867" s="56"/>
      <c r="E867" s="56"/>
      <c r="F867" s="56"/>
      <c r="G867" s="56"/>
    </row>
    <row r="868" spans="2:7" x14ac:dyDescent="0.2">
      <c r="B868" s="56"/>
      <c r="C868" s="56"/>
      <c r="D868" s="56"/>
      <c r="E868" s="56"/>
      <c r="F868" s="56"/>
      <c r="G868" s="56"/>
    </row>
    <row r="869" spans="2:7" x14ac:dyDescent="0.2">
      <c r="B869" s="56"/>
      <c r="C869" s="56"/>
      <c r="D869" s="56"/>
      <c r="E869" s="56"/>
      <c r="F869" s="56"/>
      <c r="G869" s="56"/>
    </row>
    <row r="870" spans="2:7" x14ac:dyDescent="0.2">
      <c r="B870" s="56"/>
      <c r="C870" s="56"/>
      <c r="D870" s="56"/>
      <c r="E870" s="56"/>
      <c r="F870" s="56"/>
      <c r="G870" s="56"/>
    </row>
    <row r="871" spans="2:7" x14ac:dyDescent="0.2">
      <c r="B871" s="56"/>
      <c r="C871" s="56"/>
      <c r="D871" s="56"/>
      <c r="E871" s="56"/>
      <c r="F871" s="56"/>
      <c r="G871" s="56"/>
    </row>
    <row r="872" spans="2:7" x14ac:dyDescent="0.2">
      <c r="B872" s="56"/>
      <c r="C872" s="56"/>
      <c r="D872" s="56"/>
      <c r="E872" s="56"/>
      <c r="F872" s="56"/>
      <c r="G872" s="56"/>
    </row>
    <row r="873" spans="2:7" x14ac:dyDescent="0.2">
      <c r="B873" s="56"/>
      <c r="C873" s="56"/>
      <c r="D873" s="56"/>
      <c r="E873" s="56"/>
      <c r="F873" s="56"/>
      <c r="G873" s="56"/>
    </row>
    <row r="874" spans="2:7" x14ac:dyDescent="0.2">
      <c r="B874" s="56"/>
      <c r="C874" s="56"/>
      <c r="D874" s="56"/>
      <c r="E874" s="56"/>
      <c r="F874" s="56"/>
      <c r="G874" s="56"/>
    </row>
    <row r="875" spans="2:7" x14ac:dyDescent="0.2">
      <c r="B875" s="56"/>
      <c r="C875" s="56"/>
      <c r="D875" s="56"/>
      <c r="E875" s="56"/>
      <c r="F875" s="56"/>
      <c r="G875" s="56"/>
    </row>
    <row r="876" spans="2:7" x14ac:dyDescent="0.2">
      <c r="B876" s="56"/>
      <c r="C876" s="56"/>
      <c r="D876" s="56"/>
      <c r="E876" s="56"/>
      <c r="F876" s="56"/>
      <c r="G876" s="56"/>
    </row>
    <row r="877" spans="2:7" x14ac:dyDescent="0.2">
      <c r="B877" s="56"/>
      <c r="C877" s="56"/>
      <c r="D877" s="56"/>
      <c r="E877" s="56"/>
      <c r="F877" s="56"/>
      <c r="G877" s="56"/>
    </row>
    <row r="878" spans="2:7" x14ac:dyDescent="0.2">
      <c r="B878" s="56"/>
      <c r="C878" s="56"/>
      <c r="D878" s="56"/>
      <c r="E878" s="56"/>
      <c r="F878" s="56"/>
      <c r="G878" s="56"/>
    </row>
    <row r="879" spans="2:7" x14ac:dyDescent="0.2">
      <c r="B879" s="56"/>
      <c r="C879" s="56"/>
      <c r="D879" s="56"/>
      <c r="E879" s="56"/>
      <c r="F879" s="56"/>
      <c r="G879" s="56"/>
    </row>
    <row r="880" spans="2:7" x14ac:dyDescent="0.2">
      <c r="B880" s="56"/>
      <c r="C880" s="56"/>
      <c r="D880" s="56"/>
      <c r="E880" s="56"/>
      <c r="F880" s="56"/>
      <c r="G880" s="56"/>
    </row>
    <row r="881" spans="2:7" x14ac:dyDescent="0.2">
      <c r="B881" s="56"/>
      <c r="C881" s="56"/>
      <c r="D881" s="56"/>
      <c r="E881" s="56"/>
      <c r="F881" s="56"/>
      <c r="G881" s="56"/>
    </row>
    <row r="882" spans="2:7" x14ac:dyDescent="0.2">
      <c r="B882" s="56"/>
      <c r="C882" s="56"/>
      <c r="D882" s="56"/>
      <c r="E882" s="56"/>
      <c r="F882" s="56"/>
      <c r="G882" s="56"/>
    </row>
    <row r="883" spans="2:7" x14ac:dyDescent="0.2">
      <c r="B883" s="56"/>
      <c r="C883" s="56"/>
      <c r="D883" s="56"/>
      <c r="E883" s="56"/>
      <c r="F883" s="56"/>
      <c r="G883" s="56"/>
    </row>
    <row r="884" spans="2:7" x14ac:dyDescent="0.2">
      <c r="B884" s="56"/>
      <c r="C884" s="56"/>
      <c r="D884" s="56"/>
      <c r="E884" s="56"/>
      <c r="F884" s="56"/>
      <c r="G884" s="56"/>
    </row>
    <row r="885" spans="2:7" x14ac:dyDescent="0.2">
      <c r="B885" s="56"/>
      <c r="C885" s="56"/>
      <c r="D885" s="56"/>
      <c r="E885" s="56"/>
      <c r="F885" s="56"/>
      <c r="G885" s="56"/>
    </row>
    <row r="886" spans="2:7" x14ac:dyDescent="0.2">
      <c r="B886" s="56"/>
      <c r="C886" s="56"/>
      <c r="D886" s="56"/>
      <c r="E886" s="56"/>
      <c r="F886" s="56"/>
      <c r="G886" s="56"/>
    </row>
    <row r="887" spans="2:7" x14ac:dyDescent="0.2">
      <c r="B887" s="56"/>
      <c r="C887" s="56"/>
      <c r="D887" s="56"/>
      <c r="E887" s="56"/>
      <c r="F887" s="56"/>
      <c r="G887" s="56"/>
    </row>
    <row r="888" spans="2:7" x14ac:dyDescent="0.2">
      <c r="B888" s="56"/>
      <c r="C888" s="56"/>
      <c r="D888" s="56"/>
      <c r="E888" s="56"/>
      <c r="F888" s="56"/>
      <c r="G888" s="56"/>
    </row>
    <row r="889" spans="2:7" x14ac:dyDescent="0.2">
      <c r="B889" s="56"/>
      <c r="C889" s="56"/>
      <c r="D889" s="56"/>
      <c r="E889" s="56"/>
      <c r="F889" s="56"/>
      <c r="G889" s="56"/>
    </row>
    <row r="890" spans="2:7" x14ac:dyDescent="0.2">
      <c r="B890" s="56"/>
      <c r="C890" s="56"/>
      <c r="D890" s="56"/>
      <c r="E890" s="56"/>
      <c r="F890" s="56"/>
      <c r="G890" s="56"/>
    </row>
    <row r="891" spans="2:7" x14ac:dyDescent="0.2">
      <c r="B891" s="56"/>
      <c r="C891" s="56"/>
      <c r="D891" s="56"/>
      <c r="E891" s="56"/>
      <c r="F891" s="56"/>
      <c r="G891" s="56"/>
    </row>
    <row r="892" spans="2:7" x14ac:dyDescent="0.2">
      <c r="B892" s="56"/>
      <c r="C892" s="56"/>
      <c r="D892" s="56"/>
      <c r="E892" s="56"/>
      <c r="F892" s="56"/>
      <c r="G892" s="56"/>
    </row>
    <row r="893" spans="2:7" x14ac:dyDescent="0.2">
      <c r="B893" s="56"/>
      <c r="C893" s="56"/>
      <c r="D893" s="56"/>
      <c r="E893" s="56"/>
      <c r="F893" s="56"/>
      <c r="G893" s="56"/>
    </row>
    <row r="894" spans="2:7" x14ac:dyDescent="0.2">
      <c r="B894" s="56"/>
      <c r="C894" s="56"/>
      <c r="D894" s="56"/>
      <c r="E894" s="56"/>
      <c r="F894" s="56"/>
      <c r="G894" s="56"/>
    </row>
    <row r="895" spans="2:7" x14ac:dyDescent="0.2">
      <c r="B895" s="56"/>
      <c r="C895" s="56"/>
      <c r="D895" s="56"/>
      <c r="E895" s="56"/>
      <c r="F895" s="56"/>
      <c r="G895" s="56"/>
    </row>
    <row r="896" spans="2:7" x14ac:dyDescent="0.2">
      <c r="B896" s="56"/>
      <c r="C896" s="56"/>
      <c r="D896" s="56"/>
      <c r="E896" s="56"/>
      <c r="F896" s="56"/>
      <c r="G896" s="56"/>
    </row>
    <row r="897" spans="2:7" x14ac:dyDescent="0.2">
      <c r="B897" s="56"/>
      <c r="C897" s="56"/>
      <c r="D897" s="56"/>
      <c r="E897" s="56"/>
      <c r="F897" s="56"/>
      <c r="G897" s="56"/>
    </row>
    <row r="898" spans="2:7" x14ac:dyDescent="0.2">
      <c r="B898" s="56"/>
      <c r="C898" s="56"/>
      <c r="D898" s="56"/>
      <c r="E898" s="56"/>
      <c r="F898" s="56"/>
      <c r="G898" s="56"/>
    </row>
    <row r="899" spans="2:7" x14ac:dyDescent="0.2">
      <c r="B899" s="56"/>
      <c r="C899" s="56"/>
      <c r="D899" s="56"/>
      <c r="E899" s="56"/>
      <c r="F899" s="56"/>
      <c r="G899" s="56"/>
    </row>
    <row r="900" spans="2:7" x14ac:dyDescent="0.2">
      <c r="B900" s="56"/>
      <c r="C900" s="56"/>
      <c r="D900" s="56"/>
      <c r="E900" s="56"/>
      <c r="F900" s="56"/>
      <c r="G900" s="56"/>
    </row>
    <row r="901" spans="2:7" x14ac:dyDescent="0.2">
      <c r="B901" s="56"/>
      <c r="C901" s="56"/>
      <c r="D901" s="56"/>
      <c r="E901" s="56"/>
      <c r="F901" s="56"/>
      <c r="G901" s="56"/>
    </row>
    <row r="902" spans="2:7" x14ac:dyDescent="0.2">
      <c r="B902" s="56"/>
      <c r="C902" s="56"/>
      <c r="D902" s="56"/>
      <c r="E902" s="56"/>
      <c r="F902" s="56"/>
      <c r="G902" s="56"/>
    </row>
    <row r="903" spans="2:7" x14ac:dyDescent="0.2">
      <c r="B903" s="56"/>
      <c r="C903" s="56"/>
      <c r="D903" s="56"/>
      <c r="E903" s="56"/>
      <c r="F903" s="56"/>
      <c r="G903" s="56"/>
    </row>
    <row r="904" spans="2:7" x14ac:dyDescent="0.2">
      <c r="B904" s="56"/>
      <c r="C904" s="56"/>
      <c r="D904" s="56"/>
      <c r="E904" s="56"/>
      <c r="F904" s="56"/>
      <c r="G904" s="56"/>
    </row>
    <row r="905" spans="2:7" x14ac:dyDescent="0.2">
      <c r="B905" s="56"/>
      <c r="C905" s="56"/>
      <c r="D905" s="56"/>
      <c r="E905" s="56"/>
      <c r="F905" s="56"/>
      <c r="G905" s="56"/>
    </row>
    <row r="906" spans="2:7" x14ac:dyDescent="0.2">
      <c r="B906" s="56"/>
      <c r="C906" s="56"/>
      <c r="D906" s="56"/>
      <c r="E906" s="56"/>
      <c r="F906" s="56"/>
      <c r="G906" s="56"/>
    </row>
    <row r="907" spans="2:7" x14ac:dyDescent="0.2">
      <c r="B907" s="56"/>
      <c r="C907" s="56"/>
      <c r="D907" s="56"/>
      <c r="E907" s="56"/>
      <c r="F907" s="56"/>
      <c r="G907" s="56"/>
    </row>
    <row r="908" spans="2:7" x14ac:dyDescent="0.2">
      <c r="B908" s="56"/>
      <c r="C908" s="56"/>
      <c r="D908" s="56"/>
      <c r="E908" s="56"/>
      <c r="F908" s="56"/>
      <c r="G908" s="56"/>
    </row>
    <row r="909" spans="2:7" x14ac:dyDescent="0.2">
      <c r="B909" s="56"/>
      <c r="C909" s="56"/>
      <c r="D909" s="56"/>
      <c r="E909" s="56"/>
      <c r="F909" s="56"/>
      <c r="G909" s="56"/>
    </row>
    <row r="910" spans="2:7" x14ac:dyDescent="0.2">
      <c r="B910" s="56"/>
      <c r="C910" s="56"/>
      <c r="D910" s="56"/>
      <c r="E910" s="56"/>
      <c r="F910" s="56"/>
      <c r="G910" s="56"/>
    </row>
    <row r="911" spans="2:7" x14ac:dyDescent="0.2">
      <c r="B911" s="56"/>
      <c r="C911" s="56"/>
      <c r="D911" s="56"/>
      <c r="E911" s="56"/>
      <c r="F911" s="56"/>
      <c r="G911" s="56"/>
    </row>
    <row r="912" spans="2:7" x14ac:dyDescent="0.2">
      <c r="B912" s="56"/>
      <c r="C912" s="56"/>
      <c r="D912" s="56"/>
      <c r="E912" s="56"/>
      <c r="F912" s="56"/>
      <c r="G912" s="56"/>
    </row>
    <row r="913" spans="2:7" x14ac:dyDescent="0.2">
      <c r="B913" s="56"/>
      <c r="C913" s="56"/>
      <c r="D913" s="56"/>
      <c r="E913" s="56"/>
      <c r="F913" s="56"/>
      <c r="G913" s="56"/>
    </row>
    <row r="914" spans="2:7" x14ac:dyDescent="0.2">
      <c r="B914" s="56"/>
      <c r="C914" s="56"/>
      <c r="D914" s="56"/>
      <c r="E914" s="56"/>
      <c r="F914" s="56"/>
      <c r="G914" s="56"/>
    </row>
    <row r="915" spans="2:7" x14ac:dyDescent="0.2">
      <c r="B915" s="56"/>
      <c r="C915" s="56"/>
      <c r="D915" s="56"/>
      <c r="E915" s="56"/>
      <c r="F915" s="56"/>
      <c r="G915" s="56"/>
    </row>
    <row r="916" spans="2:7" x14ac:dyDescent="0.2">
      <c r="B916" s="56"/>
      <c r="C916" s="56"/>
      <c r="D916" s="56"/>
      <c r="E916" s="56"/>
      <c r="F916" s="56"/>
      <c r="G916" s="56"/>
    </row>
    <row r="917" spans="2:7" x14ac:dyDescent="0.2">
      <c r="B917" s="56"/>
      <c r="C917" s="56"/>
      <c r="D917" s="56"/>
      <c r="E917" s="56"/>
      <c r="F917" s="56"/>
      <c r="G917" s="56"/>
    </row>
    <row r="918" spans="2:7" x14ac:dyDescent="0.2">
      <c r="B918" s="56"/>
      <c r="C918" s="56"/>
      <c r="D918" s="56"/>
      <c r="E918" s="56"/>
      <c r="F918" s="56"/>
      <c r="G918" s="56"/>
    </row>
    <row r="919" spans="2:7" x14ac:dyDescent="0.2">
      <c r="B919" s="56"/>
      <c r="C919" s="56"/>
      <c r="D919" s="56"/>
      <c r="E919" s="56"/>
      <c r="F919" s="56"/>
      <c r="G919" s="56"/>
    </row>
    <row r="920" spans="2:7" x14ac:dyDescent="0.2">
      <c r="B920" s="56"/>
      <c r="C920" s="56"/>
      <c r="D920" s="56"/>
      <c r="E920" s="56"/>
      <c r="F920" s="56"/>
      <c r="G920" s="56"/>
    </row>
    <row r="921" spans="2:7" x14ac:dyDescent="0.2">
      <c r="B921" s="56"/>
      <c r="C921" s="56"/>
      <c r="D921" s="56"/>
      <c r="E921" s="56"/>
      <c r="F921" s="56"/>
      <c r="G921" s="56"/>
    </row>
    <row r="922" spans="2:7" x14ac:dyDescent="0.2">
      <c r="B922" s="56"/>
      <c r="C922" s="56"/>
      <c r="D922" s="56"/>
      <c r="E922" s="56"/>
      <c r="F922" s="56"/>
      <c r="G922" s="56"/>
    </row>
    <row r="923" spans="2:7" x14ac:dyDescent="0.2">
      <c r="B923" s="56"/>
      <c r="C923" s="56"/>
      <c r="D923" s="56"/>
      <c r="E923" s="56"/>
      <c r="F923" s="56"/>
      <c r="G923" s="56"/>
    </row>
    <row r="924" spans="2:7" x14ac:dyDescent="0.2">
      <c r="B924" s="56"/>
      <c r="C924" s="56"/>
      <c r="D924" s="56"/>
      <c r="E924" s="56"/>
      <c r="F924" s="56"/>
      <c r="G924" s="56"/>
    </row>
    <row r="925" spans="2:7" x14ac:dyDescent="0.2">
      <c r="B925" s="56"/>
      <c r="C925" s="56"/>
      <c r="D925" s="56"/>
      <c r="E925" s="56"/>
      <c r="F925" s="56"/>
      <c r="G925" s="56"/>
    </row>
    <row r="926" spans="2:7" x14ac:dyDescent="0.2">
      <c r="B926" s="56"/>
      <c r="C926" s="56"/>
      <c r="D926" s="56"/>
      <c r="E926" s="56"/>
      <c r="F926" s="56"/>
      <c r="G926" s="56"/>
    </row>
    <row r="927" spans="2:7" x14ac:dyDescent="0.2">
      <c r="B927" s="56"/>
      <c r="C927" s="56"/>
      <c r="D927" s="56"/>
      <c r="E927" s="56"/>
      <c r="F927" s="56"/>
      <c r="G927" s="56"/>
    </row>
    <row r="928" spans="2:7" x14ac:dyDescent="0.2">
      <c r="B928" s="56"/>
      <c r="C928" s="56"/>
      <c r="D928" s="56"/>
      <c r="E928" s="56"/>
      <c r="F928" s="56"/>
      <c r="G928" s="56"/>
    </row>
    <row r="929" spans="2:7" x14ac:dyDescent="0.2">
      <c r="B929" s="56"/>
      <c r="C929" s="56"/>
      <c r="D929" s="56"/>
      <c r="E929" s="56"/>
      <c r="F929" s="56"/>
      <c r="G929" s="56"/>
    </row>
    <row r="930" spans="2:7" x14ac:dyDescent="0.2">
      <c r="B930" s="56"/>
      <c r="C930" s="56"/>
      <c r="D930" s="56"/>
      <c r="E930" s="56"/>
      <c r="F930" s="56"/>
      <c r="G930" s="56"/>
    </row>
    <row r="931" spans="2:7" x14ac:dyDescent="0.2">
      <c r="B931" s="56"/>
      <c r="C931" s="56"/>
      <c r="D931" s="56"/>
      <c r="E931" s="56"/>
      <c r="F931" s="56"/>
      <c r="G931" s="56"/>
    </row>
    <row r="932" spans="2:7" x14ac:dyDescent="0.2">
      <c r="B932" s="56"/>
      <c r="C932" s="56"/>
      <c r="D932" s="56"/>
      <c r="E932" s="56"/>
      <c r="F932" s="56"/>
      <c r="G932" s="56"/>
    </row>
    <row r="933" spans="2:7" x14ac:dyDescent="0.2">
      <c r="B933" s="56"/>
      <c r="C933" s="56"/>
      <c r="D933" s="56"/>
      <c r="E933" s="56"/>
      <c r="F933" s="56"/>
      <c r="G933" s="56"/>
    </row>
    <row r="934" spans="2:7" x14ac:dyDescent="0.2">
      <c r="B934" s="56"/>
      <c r="C934" s="56"/>
      <c r="D934" s="56"/>
      <c r="E934" s="56"/>
      <c r="F934" s="56"/>
      <c r="G934" s="56"/>
    </row>
    <row r="935" spans="2:7" x14ac:dyDescent="0.2">
      <c r="B935" s="56"/>
      <c r="C935" s="56"/>
      <c r="D935" s="56"/>
      <c r="E935" s="56"/>
      <c r="F935" s="56"/>
      <c r="G935" s="56"/>
    </row>
    <row r="936" spans="2:7" x14ac:dyDescent="0.2">
      <c r="B936" s="56"/>
      <c r="C936" s="56"/>
      <c r="D936" s="56"/>
      <c r="E936" s="56"/>
      <c r="F936" s="56"/>
      <c r="G936" s="56"/>
    </row>
    <row r="937" spans="2:7" x14ac:dyDescent="0.2">
      <c r="B937" s="56"/>
      <c r="C937" s="56"/>
      <c r="D937" s="56"/>
      <c r="E937" s="56"/>
      <c r="F937" s="56"/>
      <c r="G937" s="56"/>
    </row>
    <row r="938" spans="2:7" x14ac:dyDescent="0.2">
      <c r="B938" s="56"/>
      <c r="C938" s="56"/>
      <c r="D938" s="56"/>
      <c r="E938" s="56"/>
      <c r="F938" s="56"/>
      <c r="G938" s="56"/>
    </row>
    <row r="939" spans="2:7" x14ac:dyDescent="0.2">
      <c r="B939" s="56"/>
      <c r="C939" s="56"/>
      <c r="D939" s="56"/>
      <c r="E939" s="56"/>
      <c r="F939" s="56"/>
      <c r="G939" s="56"/>
    </row>
    <row r="940" spans="2:7" x14ac:dyDescent="0.2">
      <c r="B940" s="56"/>
      <c r="C940" s="56"/>
      <c r="D940" s="56"/>
      <c r="E940" s="56"/>
      <c r="F940" s="56"/>
      <c r="G940" s="56"/>
    </row>
    <row r="941" spans="2:7" x14ac:dyDescent="0.2">
      <c r="B941" s="56"/>
      <c r="C941" s="56"/>
      <c r="D941" s="56"/>
      <c r="E941" s="56"/>
      <c r="F941" s="56"/>
      <c r="G941" s="56"/>
    </row>
    <row r="942" spans="2:7" x14ac:dyDescent="0.2">
      <c r="B942" s="56"/>
      <c r="C942" s="56"/>
      <c r="D942" s="56"/>
      <c r="E942" s="56"/>
      <c r="F942" s="56"/>
      <c r="G942" s="56"/>
    </row>
    <row r="943" spans="2:7" x14ac:dyDescent="0.2">
      <c r="B943" s="56"/>
      <c r="C943" s="56"/>
      <c r="D943" s="56"/>
      <c r="E943" s="56"/>
      <c r="F943" s="56"/>
      <c r="G943" s="56"/>
    </row>
    <row r="944" spans="2:7" x14ac:dyDescent="0.2">
      <c r="B944" s="56"/>
      <c r="C944" s="56"/>
      <c r="D944" s="56"/>
      <c r="E944" s="56"/>
      <c r="F944" s="56"/>
      <c r="G944" s="56"/>
    </row>
    <row r="945" spans="2:7" x14ac:dyDescent="0.2">
      <c r="B945" s="56"/>
      <c r="C945" s="56"/>
      <c r="D945" s="56"/>
      <c r="E945" s="56"/>
      <c r="F945" s="56"/>
      <c r="G945" s="56"/>
    </row>
    <row r="946" spans="2:7" x14ac:dyDescent="0.2">
      <c r="B946" s="56"/>
      <c r="C946" s="56"/>
      <c r="D946" s="56"/>
      <c r="E946" s="56"/>
      <c r="F946" s="56"/>
      <c r="G946" s="56"/>
    </row>
    <row r="947" spans="2:7" x14ac:dyDescent="0.2">
      <c r="B947" s="56"/>
      <c r="C947" s="56"/>
      <c r="D947" s="56"/>
      <c r="E947" s="56"/>
      <c r="F947" s="56"/>
      <c r="G947" s="56"/>
    </row>
    <row r="948" spans="2:7" x14ac:dyDescent="0.2">
      <c r="B948" s="56"/>
      <c r="C948" s="56"/>
      <c r="D948" s="56"/>
      <c r="E948" s="56"/>
      <c r="F948" s="56"/>
      <c r="G948" s="56"/>
    </row>
    <row r="949" spans="2:7" x14ac:dyDescent="0.2">
      <c r="B949" s="56"/>
      <c r="C949" s="56"/>
      <c r="D949" s="56"/>
      <c r="E949" s="56"/>
      <c r="F949" s="56"/>
      <c r="G949" s="56"/>
    </row>
    <row r="950" spans="2:7" x14ac:dyDescent="0.2">
      <c r="B950" s="56"/>
      <c r="C950" s="56"/>
      <c r="D950" s="56"/>
      <c r="E950" s="56"/>
      <c r="F950" s="56"/>
      <c r="G950" s="56"/>
    </row>
    <row r="951" spans="2:7" x14ac:dyDescent="0.2">
      <c r="B951" s="56"/>
      <c r="C951" s="56"/>
      <c r="D951" s="56"/>
      <c r="E951" s="56"/>
      <c r="F951" s="56"/>
      <c r="G951" s="56"/>
    </row>
    <row r="952" spans="2:7" x14ac:dyDescent="0.2">
      <c r="B952" s="56"/>
      <c r="C952" s="56"/>
      <c r="D952" s="56"/>
      <c r="E952" s="56"/>
      <c r="F952" s="56"/>
      <c r="G952" s="56"/>
    </row>
    <row r="953" spans="2:7" x14ac:dyDescent="0.2">
      <c r="B953" s="56"/>
      <c r="C953" s="56"/>
      <c r="D953" s="56"/>
      <c r="E953" s="56"/>
      <c r="F953" s="56"/>
      <c r="G953" s="56"/>
    </row>
    <row r="954" spans="2:7" x14ac:dyDescent="0.2">
      <c r="B954" s="56"/>
      <c r="C954" s="56"/>
      <c r="D954" s="56"/>
      <c r="E954" s="56"/>
      <c r="F954" s="56"/>
      <c r="G954" s="56"/>
    </row>
    <row r="955" spans="2:7" x14ac:dyDescent="0.2">
      <c r="B955" s="56"/>
      <c r="C955" s="56"/>
      <c r="D955" s="56"/>
      <c r="E955" s="56"/>
      <c r="F955" s="56"/>
      <c r="G955" s="56"/>
    </row>
    <row r="956" spans="2:7" x14ac:dyDescent="0.2">
      <c r="B956" s="56"/>
      <c r="C956" s="56"/>
      <c r="D956" s="56"/>
      <c r="E956" s="56"/>
      <c r="F956" s="56"/>
      <c r="G956" s="56"/>
    </row>
    <row r="957" spans="2:7" x14ac:dyDescent="0.2">
      <c r="B957" s="56"/>
      <c r="C957" s="56"/>
      <c r="D957" s="56"/>
      <c r="E957" s="56"/>
      <c r="F957" s="56"/>
      <c r="G957" s="56"/>
    </row>
    <row r="958" spans="2:7" x14ac:dyDescent="0.2">
      <c r="B958" s="56"/>
      <c r="C958" s="56"/>
      <c r="D958" s="56"/>
      <c r="E958" s="56"/>
      <c r="F958" s="56"/>
      <c r="G958" s="56"/>
    </row>
    <row r="959" spans="2:7" x14ac:dyDescent="0.2">
      <c r="B959" s="56"/>
      <c r="C959" s="56"/>
      <c r="D959" s="56"/>
      <c r="E959" s="56"/>
      <c r="F959" s="56"/>
      <c r="G959" s="56"/>
    </row>
    <row r="960" spans="2:7" x14ac:dyDescent="0.2">
      <c r="B960" s="56"/>
      <c r="C960" s="56"/>
      <c r="D960" s="56"/>
      <c r="E960" s="56"/>
      <c r="F960" s="56"/>
      <c r="G960" s="56"/>
    </row>
    <row r="961" spans="2:7" x14ac:dyDescent="0.2">
      <c r="B961" s="56"/>
      <c r="C961" s="56"/>
      <c r="D961" s="56"/>
      <c r="E961" s="56"/>
      <c r="F961" s="56"/>
      <c r="G961" s="56"/>
    </row>
    <row r="962" spans="2:7" x14ac:dyDescent="0.2">
      <c r="B962" s="56"/>
      <c r="C962" s="56"/>
      <c r="D962" s="56"/>
      <c r="E962" s="56"/>
      <c r="F962" s="56"/>
      <c r="G962" s="56"/>
    </row>
    <row r="963" spans="2:7" x14ac:dyDescent="0.2">
      <c r="B963" s="56"/>
      <c r="C963" s="56"/>
      <c r="D963" s="56"/>
      <c r="E963" s="56"/>
      <c r="F963" s="56"/>
      <c r="G963" s="56"/>
    </row>
    <row r="964" spans="2:7" x14ac:dyDescent="0.2">
      <c r="B964" s="56"/>
      <c r="C964" s="56"/>
      <c r="D964" s="56"/>
      <c r="E964" s="56"/>
      <c r="F964" s="56"/>
      <c r="G964" s="56"/>
    </row>
    <row r="965" spans="2:7" x14ac:dyDescent="0.2">
      <c r="B965" s="56"/>
      <c r="C965" s="56"/>
      <c r="D965" s="56"/>
      <c r="E965" s="56"/>
      <c r="F965" s="56"/>
      <c r="G965" s="56"/>
    </row>
    <row r="966" spans="2:7" x14ac:dyDescent="0.2">
      <c r="B966" s="56"/>
      <c r="C966" s="56"/>
      <c r="D966" s="56"/>
      <c r="E966" s="56"/>
      <c r="F966" s="56"/>
      <c r="G966" s="56"/>
    </row>
    <row r="967" spans="2:7" x14ac:dyDescent="0.2">
      <c r="B967" s="56"/>
      <c r="C967" s="56"/>
      <c r="D967" s="56"/>
      <c r="E967" s="56"/>
      <c r="F967" s="56"/>
      <c r="G967" s="56"/>
    </row>
    <row r="968" spans="2:7" x14ac:dyDescent="0.2">
      <c r="B968" s="56"/>
      <c r="C968" s="56"/>
      <c r="D968" s="56"/>
      <c r="E968" s="56"/>
      <c r="F968" s="56"/>
      <c r="G968" s="56"/>
    </row>
    <row r="969" spans="2:7" x14ac:dyDescent="0.2">
      <c r="B969" s="56"/>
      <c r="C969" s="56"/>
      <c r="D969" s="56"/>
      <c r="E969" s="56"/>
      <c r="F969" s="56"/>
      <c r="G969" s="56"/>
    </row>
    <row r="970" spans="2:7" x14ac:dyDescent="0.2">
      <c r="B970" s="56"/>
      <c r="C970" s="56"/>
      <c r="D970" s="56"/>
      <c r="E970" s="56"/>
      <c r="F970" s="56"/>
      <c r="G970" s="56"/>
    </row>
    <row r="971" spans="2:7" x14ac:dyDescent="0.2">
      <c r="B971" s="56"/>
      <c r="C971" s="56"/>
      <c r="D971" s="56"/>
      <c r="E971" s="56"/>
      <c r="F971" s="56"/>
      <c r="G971" s="56"/>
    </row>
    <row r="972" spans="2:7" x14ac:dyDescent="0.2">
      <c r="B972" s="56"/>
      <c r="C972" s="56"/>
      <c r="D972" s="56"/>
      <c r="E972" s="56"/>
      <c r="F972" s="56"/>
      <c r="G972" s="56"/>
    </row>
    <row r="973" spans="2:7" x14ac:dyDescent="0.2">
      <c r="B973" s="56"/>
      <c r="C973" s="56"/>
      <c r="D973" s="56"/>
      <c r="E973" s="56"/>
      <c r="F973" s="56"/>
      <c r="G973" s="56"/>
    </row>
    <row r="974" spans="2:7" x14ac:dyDescent="0.2">
      <c r="B974" s="56"/>
      <c r="C974" s="56"/>
      <c r="D974" s="56"/>
      <c r="E974" s="56"/>
      <c r="F974" s="56"/>
      <c r="G974" s="56"/>
    </row>
    <row r="975" spans="2:7" x14ac:dyDescent="0.2">
      <c r="B975" s="56"/>
      <c r="C975" s="56"/>
      <c r="D975" s="56"/>
      <c r="E975" s="56"/>
      <c r="F975" s="56"/>
      <c r="G975" s="56"/>
    </row>
    <row r="976" spans="2:7" x14ac:dyDescent="0.2">
      <c r="B976" s="56"/>
      <c r="C976" s="56"/>
      <c r="D976" s="56"/>
      <c r="E976" s="56"/>
      <c r="F976" s="56"/>
      <c r="G976" s="56"/>
    </row>
    <row r="977" spans="2:7" x14ac:dyDescent="0.2">
      <c r="B977" s="56"/>
      <c r="C977" s="56"/>
      <c r="D977" s="56"/>
      <c r="E977" s="56"/>
      <c r="F977" s="56"/>
      <c r="G977" s="56"/>
    </row>
    <row r="978" spans="2:7" x14ac:dyDescent="0.2">
      <c r="B978" s="56"/>
      <c r="C978" s="56"/>
      <c r="D978" s="56"/>
      <c r="E978" s="56"/>
      <c r="F978" s="56"/>
      <c r="G978" s="56"/>
    </row>
    <row r="979" spans="2:7" x14ac:dyDescent="0.2">
      <c r="B979" s="56"/>
      <c r="C979" s="56"/>
      <c r="D979" s="56"/>
      <c r="E979" s="56"/>
      <c r="F979" s="56"/>
      <c r="G979" s="56"/>
    </row>
    <row r="980" spans="2:7" x14ac:dyDescent="0.2">
      <c r="B980" s="56"/>
      <c r="C980" s="56"/>
      <c r="D980" s="56"/>
      <c r="E980" s="56"/>
      <c r="F980" s="56"/>
      <c r="G980" s="56"/>
    </row>
    <row r="981" spans="2:7" x14ac:dyDescent="0.2">
      <c r="B981" s="56"/>
      <c r="C981" s="56"/>
      <c r="D981" s="56"/>
      <c r="E981" s="56"/>
      <c r="F981" s="56"/>
      <c r="G981" s="56"/>
    </row>
    <row r="982" spans="2:7" x14ac:dyDescent="0.2">
      <c r="B982" s="56"/>
      <c r="C982" s="56"/>
      <c r="D982" s="56"/>
      <c r="E982" s="56"/>
      <c r="F982" s="56"/>
      <c r="G982" s="56"/>
    </row>
    <row r="983" spans="2:7" x14ac:dyDescent="0.2">
      <c r="B983" s="56"/>
      <c r="C983" s="56"/>
      <c r="D983" s="56"/>
      <c r="E983" s="56"/>
      <c r="F983" s="56"/>
      <c r="G983" s="56"/>
    </row>
    <row r="984" spans="2:7" x14ac:dyDescent="0.2">
      <c r="B984" s="56"/>
      <c r="C984" s="56"/>
      <c r="D984" s="56"/>
      <c r="E984" s="56"/>
      <c r="F984" s="56"/>
      <c r="G984" s="56"/>
    </row>
    <row r="985" spans="2:7" x14ac:dyDescent="0.2">
      <c r="B985" s="56"/>
      <c r="C985" s="56"/>
      <c r="D985" s="56"/>
      <c r="E985" s="56"/>
      <c r="F985" s="56"/>
      <c r="G985" s="56"/>
    </row>
    <row r="986" spans="2:7" x14ac:dyDescent="0.2">
      <c r="B986" s="56"/>
      <c r="C986" s="56"/>
      <c r="D986" s="56"/>
      <c r="E986" s="56"/>
      <c r="F986" s="56"/>
      <c r="G986" s="56"/>
    </row>
    <row r="987" spans="2:7" x14ac:dyDescent="0.2">
      <c r="B987" s="56"/>
      <c r="C987" s="56"/>
      <c r="D987" s="56"/>
      <c r="E987" s="56"/>
      <c r="F987" s="56"/>
      <c r="G987" s="56"/>
    </row>
    <row r="988" spans="2:7" x14ac:dyDescent="0.2">
      <c r="B988" s="56"/>
      <c r="C988" s="56"/>
      <c r="D988" s="56"/>
      <c r="E988" s="56"/>
      <c r="F988" s="56"/>
      <c r="G988" s="56"/>
    </row>
    <row r="989" spans="2:7" x14ac:dyDescent="0.2">
      <c r="B989" s="56"/>
      <c r="C989" s="56"/>
      <c r="D989" s="56"/>
      <c r="E989" s="56"/>
      <c r="F989" s="56"/>
      <c r="G989" s="56"/>
    </row>
    <row r="990" spans="2:7" x14ac:dyDescent="0.2">
      <c r="B990" s="56"/>
      <c r="C990" s="56"/>
      <c r="D990" s="56"/>
      <c r="E990" s="56"/>
      <c r="F990" s="56"/>
      <c r="G990" s="56"/>
    </row>
    <row r="991" spans="2:7" x14ac:dyDescent="0.2">
      <c r="B991" s="56"/>
      <c r="C991" s="56"/>
      <c r="D991" s="56"/>
      <c r="E991" s="56"/>
      <c r="F991" s="56"/>
      <c r="G991" s="56"/>
    </row>
    <row r="992" spans="2:7" x14ac:dyDescent="0.2">
      <c r="B992" s="56"/>
      <c r="C992" s="56"/>
      <c r="D992" s="56"/>
      <c r="E992" s="56"/>
      <c r="F992" s="56"/>
      <c r="G992" s="56"/>
    </row>
    <row r="993" spans="2:7" x14ac:dyDescent="0.2">
      <c r="B993" s="56"/>
      <c r="C993" s="56"/>
      <c r="D993" s="56"/>
      <c r="E993" s="56"/>
      <c r="F993" s="56"/>
      <c r="G993" s="56"/>
    </row>
    <row r="994" spans="2:7" x14ac:dyDescent="0.2">
      <c r="B994" s="56"/>
      <c r="C994" s="56"/>
      <c r="D994" s="56"/>
      <c r="E994" s="56"/>
      <c r="F994" s="56"/>
      <c r="G994" s="56"/>
    </row>
    <row r="995" spans="2:7" x14ac:dyDescent="0.2">
      <c r="B995" s="56"/>
      <c r="C995" s="56"/>
      <c r="D995" s="56"/>
      <c r="E995" s="56"/>
      <c r="F995" s="56"/>
      <c r="G995" s="56"/>
    </row>
    <row r="996" spans="2:7" x14ac:dyDescent="0.2">
      <c r="B996" s="56"/>
      <c r="C996" s="56"/>
      <c r="D996" s="56"/>
      <c r="E996" s="56"/>
      <c r="F996" s="56"/>
      <c r="G996" s="56"/>
    </row>
    <row r="997" spans="2:7" x14ac:dyDescent="0.2">
      <c r="B997" s="56"/>
      <c r="C997" s="56"/>
      <c r="D997" s="56"/>
      <c r="E997" s="56"/>
      <c r="F997" s="56"/>
      <c r="G997" s="56"/>
    </row>
    <row r="998" spans="2:7" x14ac:dyDescent="0.2">
      <c r="B998" s="56"/>
      <c r="C998" s="56"/>
      <c r="D998" s="56"/>
      <c r="E998" s="56"/>
      <c r="F998" s="56"/>
      <c r="G998" s="56"/>
    </row>
    <row r="999" spans="2:7" x14ac:dyDescent="0.2">
      <c r="B999" s="56"/>
      <c r="C999" s="56"/>
      <c r="D999" s="56"/>
      <c r="E999" s="56"/>
      <c r="F999" s="56"/>
      <c r="G999" s="56"/>
    </row>
    <row r="1000" spans="2:7" x14ac:dyDescent="0.2">
      <c r="B1000" s="56"/>
      <c r="C1000" s="56"/>
      <c r="D1000" s="56"/>
      <c r="E1000" s="56"/>
      <c r="F1000" s="56"/>
      <c r="G1000" s="56"/>
    </row>
    <row r="1001" spans="2:7" x14ac:dyDescent="0.2">
      <c r="B1001" s="56"/>
      <c r="C1001" s="56"/>
      <c r="D1001" s="56"/>
      <c r="E1001" s="56"/>
      <c r="F1001" s="56"/>
      <c r="G1001" s="56"/>
    </row>
    <row r="1002" spans="2:7" x14ac:dyDescent="0.2">
      <c r="B1002" s="56"/>
      <c r="C1002" s="56"/>
      <c r="D1002" s="56"/>
      <c r="E1002" s="56"/>
      <c r="F1002" s="56"/>
      <c r="G1002" s="56"/>
    </row>
    <row r="1003" spans="2:7" x14ac:dyDescent="0.2">
      <c r="B1003" s="56"/>
      <c r="C1003" s="56"/>
      <c r="D1003" s="56"/>
      <c r="E1003" s="56"/>
      <c r="F1003" s="56"/>
      <c r="G1003" s="56"/>
    </row>
    <row r="1004" spans="2:7" x14ac:dyDescent="0.2">
      <c r="B1004" s="56"/>
      <c r="C1004" s="56"/>
      <c r="D1004" s="56"/>
      <c r="E1004" s="56"/>
      <c r="F1004" s="56"/>
      <c r="G1004" s="56"/>
    </row>
    <row r="1005" spans="2:7" x14ac:dyDescent="0.2">
      <c r="B1005" s="56"/>
      <c r="C1005" s="56"/>
      <c r="D1005" s="56"/>
      <c r="E1005" s="56"/>
      <c r="F1005" s="56"/>
      <c r="G1005" s="56"/>
    </row>
    <row r="1006" spans="2:7" x14ac:dyDescent="0.2">
      <c r="B1006" s="56"/>
      <c r="C1006" s="56"/>
      <c r="D1006" s="56"/>
      <c r="E1006" s="56"/>
      <c r="F1006" s="56"/>
      <c r="G1006" s="56"/>
    </row>
    <row r="1007" spans="2:7" x14ac:dyDescent="0.2">
      <c r="B1007" s="56"/>
      <c r="C1007" s="56"/>
      <c r="D1007" s="56"/>
      <c r="E1007" s="56"/>
      <c r="F1007" s="56"/>
      <c r="G1007" s="56"/>
    </row>
    <row r="1008" spans="2:7" x14ac:dyDescent="0.2">
      <c r="B1008" s="56"/>
      <c r="C1008" s="56"/>
      <c r="D1008" s="56"/>
      <c r="E1008" s="56"/>
      <c r="F1008" s="56"/>
      <c r="G1008" s="56"/>
    </row>
    <row r="1009" spans="2:7" x14ac:dyDescent="0.2">
      <c r="B1009" s="56"/>
      <c r="C1009" s="56"/>
      <c r="D1009" s="56"/>
      <c r="E1009" s="56"/>
      <c r="F1009" s="56"/>
      <c r="G1009" s="56"/>
    </row>
    <row r="1010" spans="2:7" x14ac:dyDescent="0.2">
      <c r="B1010" s="56"/>
      <c r="C1010" s="56"/>
      <c r="D1010" s="56"/>
      <c r="E1010" s="56"/>
      <c r="F1010" s="56"/>
      <c r="G1010" s="56"/>
    </row>
    <row r="1011" spans="2:7" x14ac:dyDescent="0.2">
      <c r="B1011" s="56"/>
      <c r="C1011" s="56"/>
      <c r="D1011" s="56"/>
      <c r="E1011" s="56"/>
      <c r="F1011" s="56"/>
      <c r="G1011" s="56"/>
    </row>
    <row r="1012" spans="2:7" x14ac:dyDescent="0.2">
      <c r="B1012" s="56"/>
      <c r="C1012" s="56"/>
      <c r="D1012" s="56"/>
      <c r="E1012" s="56"/>
      <c r="F1012" s="56"/>
      <c r="G1012" s="56"/>
    </row>
    <row r="1013" spans="2:7" x14ac:dyDescent="0.2">
      <c r="B1013" s="56"/>
      <c r="C1013" s="56"/>
      <c r="D1013" s="56"/>
      <c r="E1013" s="56"/>
      <c r="F1013" s="56"/>
      <c r="G1013" s="56"/>
    </row>
    <row r="1014" spans="2:7" x14ac:dyDescent="0.2">
      <c r="B1014" s="56"/>
      <c r="C1014" s="56"/>
      <c r="D1014" s="56"/>
      <c r="E1014" s="56"/>
      <c r="F1014" s="56"/>
      <c r="G1014" s="56"/>
    </row>
    <row r="1015" spans="2:7" x14ac:dyDescent="0.2">
      <c r="B1015" s="56"/>
      <c r="C1015" s="56"/>
      <c r="D1015" s="56"/>
      <c r="E1015" s="56"/>
      <c r="F1015" s="56"/>
      <c r="G1015" s="56"/>
    </row>
    <row r="1016" spans="2:7" x14ac:dyDescent="0.2">
      <c r="B1016" s="56"/>
      <c r="C1016" s="56"/>
      <c r="D1016" s="56"/>
      <c r="E1016" s="56"/>
      <c r="F1016" s="56"/>
      <c r="G1016" s="56"/>
    </row>
    <row r="1017" spans="2:7" x14ac:dyDescent="0.2">
      <c r="B1017" s="56"/>
      <c r="C1017" s="56"/>
      <c r="D1017" s="56"/>
      <c r="E1017" s="56"/>
      <c r="F1017" s="56"/>
      <c r="G1017" s="56"/>
    </row>
    <row r="1018" spans="2:7" x14ac:dyDescent="0.2">
      <c r="B1018" s="56"/>
      <c r="C1018" s="56"/>
      <c r="D1018" s="56"/>
      <c r="E1018" s="56"/>
      <c r="F1018" s="56"/>
      <c r="G1018" s="56"/>
    </row>
    <row r="1019" spans="2:7" x14ac:dyDescent="0.2">
      <c r="B1019" s="56"/>
      <c r="C1019" s="56"/>
      <c r="D1019" s="56"/>
      <c r="E1019" s="56"/>
      <c r="F1019" s="56"/>
      <c r="G1019" s="56"/>
    </row>
    <row r="1020" spans="2:7" x14ac:dyDescent="0.2">
      <c r="B1020" s="56"/>
      <c r="C1020" s="56"/>
      <c r="D1020" s="56"/>
      <c r="E1020" s="56"/>
      <c r="F1020" s="56"/>
      <c r="G1020" s="56"/>
    </row>
    <row r="1021" spans="2:7" x14ac:dyDescent="0.2">
      <c r="B1021" s="56"/>
      <c r="C1021" s="56"/>
      <c r="D1021" s="56"/>
      <c r="E1021" s="56"/>
      <c r="F1021" s="56"/>
      <c r="G1021" s="56"/>
    </row>
    <row r="1022" spans="2:7" x14ac:dyDescent="0.2">
      <c r="B1022" s="56"/>
      <c r="C1022" s="56"/>
      <c r="D1022" s="56"/>
      <c r="E1022" s="56"/>
      <c r="F1022" s="56"/>
      <c r="G1022" s="56"/>
    </row>
    <row r="1023" spans="2:7" x14ac:dyDescent="0.2">
      <c r="B1023" s="56"/>
      <c r="C1023" s="56"/>
      <c r="D1023" s="56"/>
      <c r="E1023" s="56"/>
      <c r="F1023" s="56"/>
      <c r="G1023" s="56"/>
    </row>
    <row r="1024" spans="2:7" x14ac:dyDescent="0.2">
      <c r="B1024" s="56"/>
      <c r="C1024" s="56"/>
      <c r="D1024" s="56"/>
      <c r="E1024" s="56"/>
      <c r="F1024" s="56"/>
      <c r="G1024" s="56"/>
    </row>
    <row r="1025" spans="2:7" x14ac:dyDescent="0.2">
      <c r="B1025" s="56"/>
      <c r="C1025" s="56"/>
      <c r="D1025" s="56"/>
      <c r="E1025" s="56"/>
      <c r="F1025" s="56"/>
      <c r="G1025" s="56"/>
    </row>
    <row r="1026" spans="2:7" x14ac:dyDescent="0.2">
      <c r="B1026" s="56"/>
      <c r="C1026" s="56"/>
      <c r="D1026" s="56"/>
      <c r="E1026" s="56"/>
      <c r="F1026" s="56"/>
      <c r="G1026" s="56"/>
    </row>
    <row r="1027" spans="2:7" x14ac:dyDescent="0.2">
      <c r="B1027" s="56"/>
      <c r="C1027" s="56"/>
      <c r="D1027" s="56"/>
      <c r="E1027" s="56"/>
      <c r="F1027" s="56"/>
      <c r="G1027" s="56"/>
    </row>
    <row r="1028" spans="2:7" x14ac:dyDescent="0.2">
      <c r="B1028" s="56"/>
      <c r="C1028" s="56"/>
      <c r="D1028" s="56"/>
      <c r="E1028" s="56"/>
      <c r="F1028" s="56"/>
      <c r="G1028" s="56"/>
    </row>
    <row r="1029" spans="2:7" x14ac:dyDescent="0.2">
      <c r="B1029" s="56"/>
      <c r="C1029" s="56"/>
      <c r="D1029" s="56"/>
      <c r="E1029" s="56"/>
      <c r="F1029" s="56"/>
      <c r="G1029" s="56"/>
    </row>
    <row r="1030" spans="2:7" x14ac:dyDescent="0.2">
      <c r="B1030" s="56"/>
      <c r="C1030" s="56"/>
      <c r="D1030" s="56"/>
      <c r="E1030" s="56"/>
      <c r="F1030" s="56"/>
      <c r="G1030" s="56"/>
    </row>
    <row r="1031" spans="2:7" x14ac:dyDescent="0.2">
      <c r="B1031" s="56"/>
      <c r="C1031" s="56"/>
      <c r="D1031" s="56"/>
      <c r="E1031" s="56"/>
      <c r="F1031" s="56"/>
      <c r="G1031" s="56"/>
    </row>
    <row r="1032" spans="2:7" x14ac:dyDescent="0.2">
      <c r="B1032" s="56"/>
      <c r="C1032" s="56"/>
      <c r="D1032" s="56"/>
      <c r="E1032" s="56"/>
      <c r="F1032" s="56"/>
      <c r="G1032" s="56"/>
    </row>
    <row r="1033" spans="2:7" x14ac:dyDescent="0.2">
      <c r="B1033" s="56"/>
      <c r="C1033" s="56"/>
      <c r="D1033" s="56"/>
      <c r="E1033" s="56"/>
      <c r="F1033" s="56"/>
      <c r="G1033" s="56"/>
    </row>
    <row r="1034" spans="2:7" x14ac:dyDescent="0.2">
      <c r="B1034" s="56"/>
      <c r="C1034" s="56"/>
      <c r="D1034" s="56"/>
      <c r="E1034" s="56"/>
      <c r="F1034" s="56"/>
      <c r="G1034" s="56"/>
    </row>
    <row r="1035" spans="2:7" x14ac:dyDescent="0.2">
      <c r="B1035" s="56"/>
      <c r="C1035" s="56"/>
      <c r="D1035" s="56"/>
      <c r="E1035" s="56"/>
      <c r="F1035" s="56"/>
      <c r="G1035" s="56"/>
    </row>
    <row r="1036" spans="2:7" x14ac:dyDescent="0.2">
      <c r="B1036" s="56"/>
      <c r="C1036" s="56"/>
      <c r="D1036" s="56"/>
      <c r="E1036" s="56"/>
      <c r="F1036" s="56"/>
      <c r="G1036" s="56"/>
    </row>
    <row r="1037" spans="2:7" x14ac:dyDescent="0.2">
      <c r="B1037" s="56"/>
      <c r="C1037" s="56"/>
      <c r="D1037" s="56"/>
      <c r="E1037" s="56"/>
      <c r="F1037" s="56"/>
      <c r="G1037" s="56"/>
    </row>
    <row r="1038" spans="2:7" x14ac:dyDescent="0.2">
      <c r="B1038" s="56"/>
      <c r="C1038" s="56"/>
      <c r="D1038" s="56"/>
      <c r="E1038" s="56"/>
      <c r="F1038" s="56"/>
      <c r="G1038" s="56"/>
    </row>
    <row r="1039" spans="2:7" x14ac:dyDescent="0.2">
      <c r="B1039" s="56"/>
      <c r="C1039" s="56"/>
      <c r="D1039" s="56"/>
      <c r="E1039" s="56"/>
      <c r="F1039" s="56"/>
      <c r="G1039" s="56"/>
    </row>
    <row r="1040" spans="2:7" x14ac:dyDescent="0.2">
      <c r="B1040" s="56"/>
      <c r="C1040" s="56"/>
      <c r="D1040" s="56"/>
      <c r="E1040" s="56"/>
      <c r="F1040" s="56"/>
      <c r="G1040" s="56"/>
    </row>
    <row r="1041" spans="2:7" x14ac:dyDescent="0.2">
      <c r="B1041" s="56"/>
      <c r="C1041" s="56"/>
      <c r="D1041" s="56"/>
      <c r="E1041" s="56"/>
      <c r="F1041" s="56"/>
      <c r="G1041" s="56"/>
    </row>
    <row r="1042" spans="2:7" x14ac:dyDescent="0.2">
      <c r="B1042" s="56"/>
      <c r="C1042" s="56"/>
      <c r="D1042" s="56"/>
      <c r="E1042" s="56"/>
      <c r="F1042" s="56"/>
      <c r="G1042" s="56"/>
    </row>
    <row r="1043" spans="2:7" x14ac:dyDescent="0.2">
      <c r="B1043" s="56"/>
      <c r="C1043" s="56"/>
      <c r="D1043" s="56"/>
      <c r="E1043" s="56"/>
      <c r="F1043" s="56"/>
      <c r="G1043" s="56"/>
    </row>
    <row r="1044" spans="2:7" x14ac:dyDescent="0.2">
      <c r="B1044" s="56"/>
      <c r="C1044" s="56"/>
      <c r="D1044" s="56"/>
      <c r="E1044" s="56"/>
      <c r="F1044" s="56"/>
      <c r="G1044" s="56"/>
    </row>
    <row r="1045" spans="2:7" x14ac:dyDescent="0.2">
      <c r="B1045" s="56"/>
      <c r="C1045" s="56"/>
      <c r="D1045" s="56"/>
      <c r="E1045" s="56"/>
      <c r="F1045" s="56"/>
      <c r="G1045" s="56"/>
    </row>
    <row r="1046" spans="2:7" x14ac:dyDescent="0.2">
      <c r="B1046" s="56"/>
      <c r="C1046" s="56"/>
      <c r="D1046" s="56"/>
      <c r="E1046" s="56"/>
      <c r="F1046" s="56"/>
      <c r="G1046" s="56"/>
    </row>
    <row r="1047" spans="2:7" x14ac:dyDescent="0.2">
      <c r="B1047" s="56"/>
      <c r="C1047" s="56"/>
      <c r="D1047" s="56"/>
      <c r="E1047" s="56"/>
      <c r="F1047" s="56"/>
      <c r="G1047" s="56"/>
    </row>
    <row r="1048" spans="2:7" x14ac:dyDescent="0.2">
      <c r="B1048" s="56"/>
      <c r="C1048" s="56"/>
      <c r="D1048" s="56"/>
      <c r="E1048" s="56"/>
      <c r="F1048" s="56"/>
      <c r="G1048" s="56"/>
    </row>
    <row r="1049" spans="2:7" x14ac:dyDescent="0.2">
      <c r="B1049" s="56"/>
      <c r="C1049" s="56"/>
      <c r="D1049" s="56"/>
      <c r="E1049" s="56"/>
      <c r="F1049" s="56"/>
      <c r="G1049" s="56"/>
    </row>
    <row r="1050" spans="2:7" x14ac:dyDescent="0.2">
      <c r="B1050" s="56"/>
      <c r="C1050" s="56"/>
      <c r="D1050" s="56"/>
      <c r="E1050" s="56"/>
      <c r="F1050" s="56"/>
      <c r="G1050" s="56"/>
    </row>
    <row r="1051" spans="2:7" x14ac:dyDescent="0.2">
      <c r="B1051" s="56"/>
      <c r="C1051" s="56"/>
      <c r="D1051" s="56"/>
      <c r="E1051" s="56"/>
      <c r="F1051" s="56"/>
      <c r="G1051" s="56"/>
    </row>
    <row r="1052" spans="2:7" x14ac:dyDescent="0.2">
      <c r="B1052" s="56"/>
      <c r="C1052" s="56"/>
      <c r="D1052" s="56"/>
      <c r="E1052" s="56"/>
      <c r="F1052" s="56"/>
      <c r="G1052" s="56"/>
    </row>
    <row r="1053" spans="2:7" x14ac:dyDescent="0.2">
      <c r="B1053" s="56"/>
      <c r="C1053" s="56"/>
      <c r="D1053" s="56"/>
      <c r="E1053" s="56"/>
      <c r="F1053" s="56"/>
      <c r="G1053" s="56"/>
    </row>
    <row r="1054" spans="2:7" x14ac:dyDescent="0.2">
      <c r="B1054" s="56"/>
      <c r="C1054" s="56"/>
      <c r="D1054" s="56"/>
      <c r="E1054" s="56"/>
      <c r="F1054" s="56"/>
      <c r="G1054" s="56"/>
    </row>
    <row r="1055" spans="2:7" x14ac:dyDescent="0.2">
      <c r="B1055" s="56"/>
      <c r="C1055" s="56"/>
      <c r="D1055" s="56"/>
      <c r="E1055" s="56"/>
      <c r="F1055" s="56"/>
      <c r="G1055" s="56"/>
    </row>
    <row r="1056" spans="2:7" x14ac:dyDescent="0.2">
      <c r="B1056" s="56"/>
      <c r="C1056" s="56"/>
      <c r="D1056" s="56"/>
      <c r="E1056" s="56"/>
      <c r="F1056" s="56"/>
      <c r="G1056" s="56"/>
    </row>
    <row r="1057" spans="2:7" x14ac:dyDescent="0.2">
      <c r="B1057" s="56"/>
      <c r="C1057" s="56"/>
      <c r="D1057" s="56"/>
      <c r="E1057" s="56"/>
      <c r="F1057" s="56"/>
      <c r="G1057" s="56"/>
    </row>
    <row r="1058" spans="2:7" x14ac:dyDescent="0.2">
      <c r="B1058" s="56"/>
      <c r="C1058" s="56"/>
      <c r="D1058" s="56"/>
      <c r="E1058" s="56"/>
      <c r="F1058" s="56"/>
      <c r="G1058" s="56"/>
    </row>
    <row r="1059" spans="2:7" x14ac:dyDescent="0.2">
      <c r="B1059" s="56"/>
      <c r="C1059" s="56"/>
      <c r="D1059" s="56"/>
      <c r="E1059" s="56"/>
      <c r="F1059" s="56"/>
      <c r="G1059" s="56"/>
    </row>
    <row r="1060" spans="2:7" x14ac:dyDescent="0.2">
      <c r="B1060" s="56"/>
      <c r="C1060" s="56"/>
      <c r="D1060" s="56"/>
      <c r="E1060" s="56"/>
      <c r="F1060" s="56"/>
      <c r="G1060" s="56"/>
    </row>
    <row r="1061" spans="2:7" x14ac:dyDescent="0.2">
      <c r="B1061" s="56"/>
      <c r="C1061" s="56"/>
      <c r="D1061" s="56"/>
      <c r="E1061" s="56"/>
      <c r="F1061" s="56"/>
      <c r="G1061" s="56"/>
    </row>
    <row r="1062" spans="2:7" x14ac:dyDescent="0.2">
      <c r="B1062" s="56"/>
      <c r="C1062" s="56"/>
      <c r="D1062" s="56"/>
      <c r="E1062" s="56"/>
      <c r="F1062" s="56"/>
      <c r="G1062" s="56"/>
    </row>
    <row r="1063" spans="2:7" x14ac:dyDescent="0.2">
      <c r="B1063" s="56"/>
      <c r="C1063" s="56"/>
      <c r="D1063" s="56"/>
      <c r="E1063" s="56"/>
      <c r="F1063" s="56"/>
      <c r="G1063" s="56"/>
    </row>
    <row r="1064" spans="2:7" x14ac:dyDescent="0.2">
      <c r="B1064" s="56"/>
      <c r="C1064" s="56"/>
      <c r="D1064" s="56"/>
      <c r="E1064" s="56"/>
      <c r="F1064" s="56"/>
      <c r="G1064" s="56"/>
    </row>
    <row r="1065" spans="2:7" x14ac:dyDescent="0.2">
      <c r="B1065" s="56"/>
      <c r="C1065" s="56"/>
      <c r="D1065" s="56"/>
      <c r="E1065" s="56"/>
      <c r="F1065" s="56"/>
      <c r="G1065" s="56"/>
    </row>
    <row r="1066" spans="2:7" x14ac:dyDescent="0.2">
      <c r="B1066" s="56"/>
      <c r="C1066" s="56"/>
      <c r="D1066" s="56"/>
      <c r="E1066" s="56"/>
      <c r="F1066" s="56"/>
      <c r="G1066" s="56"/>
    </row>
    <row r="1067" spans="2:7" x14ac:dyDescent="0.2">
      <c r="B1067" s="56"/>
      <c r="C1067" s="56"/>
      <c r="D1067" s="56"/>
      <c r="E1067" s="56"/>
      <c r="F1067" s="56"/>
      <c r="G1067" s="56"/>
    </row>
    <row r="1068" spans="2:7" x14ac:dyDescent="0.2">
      <c r="B1068" s="56"/>
      <c r="C1068" s="56"/>
      <c r="D1068" s="56"/>
      <c r="E1068" s="56"/>
      <c r="F1068" s="56"/>
      <c r="G1068" s="56"/>
    </row>
    <row r="1069" spans="2:7" x14ac:dyDescent="0.2">
      <c r="B1069" s="56"/>
      <c r="C1069" s="56"/>
      <c r="D1069" s="56"/>
      <c r="E1069" s="56"/>
      <c r="F1069" s="56"/>
      <c r="G1069" s="56"/>
    </row>
    <row r="1070" spans="2:7" x14ac:dyDescent="0.2">
      <c r="B1070" s="56"/>
      <c r="C1070" s="56"/>
      <c r="D1070" s="56"/>
      <c r="E1070" s="56"/>
      <c r="F1070" s="56"/>
      <c r="G1070" s="56"/>
    </row>
    <row r="1071" spans="2:7" x14ac:dyDescent="0.2">
      <c r="B1071" s="56"/>
      <c r="C1071" s="56"/>
      <c r="D1071" s="56"/>
      <c r="E1071" s="56"/>
      <c r="F1071" s="56"/>
      <c r="G1071" s="56"/>
    </row>
    <row r="1072" spans="2:7" x14ac:dyDescent="0.2">
      <c r="B1072" s="56"/>
      <c r="C1072" s="56"/>
      <c r="D1072" s="56"/>
      <c r="E1072" s="56"/>
      <c r="F1072" s="56"/>
      <c r="G1072" s="56"/>
    </row>
    <row r="1073" spans="2:7" x14ac:dyDescent="0.2">
      <c r="B1073" s="56"/>
      <c r="C1073" s="56"/>
      <c r="D1073" s="56"/>
      <c r="E1073" s="56"/>
      <c r="F1073" s="56"/>
      <c r="G1073" s="56"/>
    </row>
    <row r="1074" spans="2:7" x14ac:dyDescent="0.2">
      <c r="B1074" s="56"/>
      <c r="C1074" s="56"/>
      <c r="D1074" s="56"/>
      <c r="E1074" s="56"/>
      <c r="F1074" s="56"/>
      <c r="G1074" s="56"/>
    </row>
    <row r="1075" spans="2:7" x14ac:dyDescent="0.2">
      <c r="B1075" s="56"/>
      <c r="C1075" s="56"/>
      <c r="D1075" s="56"/>
      <c r="E1075" s="56"/>
      <c r="F1075" s="56"/>
      <c r="G1075" s="56"/>
    </row>
    <row r="1076" spans="2:7" x14ac:dyDescent="0.2">
      <c r="B1076" s="56"/>
      <c r="C1076" s="56"/>
      <c r="D1076" s="56"/>
      <c r="E1076" s="56"/>
      <c r="F1076" s="56"/>
      <c r="G1076" s="56"/>
    </row>
    <row r="1077" spans="2:7" x14ac:dyDescent="0.2">
      <c r="B1077" s="56"/>
      <c r="C1077" s="56"/>
      <c r="D1077" s="56"/>
      <c r="E1077" s="56"/>
      <c r="F1077" s="56"/>
      <c r="G1077" s="56"/>
    </row>
    <row r="1078" spans="2:7" x14ac:dyDescent="0.2">
      <c r="B1078" s="56"/>
      <c r="C1078" s="56"/>
      <c r="D1078" s="56"/>
      <c r="E1078" s="56"/>
      <c r="F1078" s="56"/>
      <c r="G1078" s="56"/>
    </row>
    <row r="1079" spans="2:7" x14ac:dyDescent="0.2">
      <c r="B1079" s="56"/>
      <c r="C1079" s="56"/>
      <c r="D1079" s="56"/>
      <c r="E1079" s="56"/>
      <c r="F1079" s="56"/>
      <c r="G1079" s="56"/>
    </row>
    <row r="1080" spans="2:7" x14ac:dyDescent="0.2">
      <c r="B1080" s="56"/>
      <c r="C1080" s="56"/>
      <c r="D1080" s="56"/>
      <c r="E1080" s="56"/>
      <c r="F1080" s="56"/>
      <c r="G1080" s="56"/>
    </row>
    <row r="1081" spans="2:7" x14ac:dyDescent="0.2">
      <c r="B1081" s="56"/>
      <c r="C1081" s="56"/>
      <c r="D1081" s="56"/>
      <c r="E1081" s="56"/>
      <c r="F1081" s="56"/>
      <c r="G1081" s="56"/>
    </row>
    <row r="1082" spans="2:7" x14ac:dyDescent="0.2">
      <c r="B1082" s="56"/>
      <c r="C1082" s="56"/>
      <c r="D1082" s="56"/>
      <c r="E1082" s="56"/>
      <c r="F1082" s="56"/>
      <c r="G1082" s="56"/>
    </row>
    <row r="1083" spans="2:7" x14ac:dyDescent="0.2">
      <c r="B1083" s="56"/>
      <c r="C1083" s="56"/>
      <c r="D1083" s="56"/>
      <c r="E1083" s="56"/>
      <c r="F1083" s="56"/>
      <c r="G1083" s="56"/>
    </row>
    <row r="1084" spans="2:7" x14ac:dyDescent="0.2">
      <c r="B1084" s="56"/>
      <c r="C1084" s="56"/>
      <c r="D1084" s="56"/>
      <c r="E1084" s="56"/>
      <c r="F1084" s="56"/>
      <c r="G1084" s="56"/>
    </row>
    <row r="1085" spans="2:7" x14ac:dyDescent="0.2">
      <c r="B1085" s="56"/>
      <c r="C1085" s="56"/>
      <c r="D1085" s="56"/>
      <c r="E1085" s="56"/>
      <c r="F1085" s="56"/>
      <c r="G1085" s="56"/>
    </row>
    <row r="1086" spans="2:7" x14ac:dyDescent="0.2">
      <c r="B1086" s="56"/>
      <c r="C1086" s="56"/>
      <c r="D1086" s="56"/>
      <c r="E1086" s="56"/>
      <c r="F1086" s="56"/>
      <c r="G1086" s="56"/>
    </row>
    <row r="1087" spans="2:7" x14ac:dyDescent="0.2">
      <c r="B1087" s="56"/>
      <c r="C1087" s="56"/>
      <c r="D1087" s="56"/>
      <c r="E1087" s="56"/>
      <c r="F1087" s="56"/>
      <c r="G1087" s="56"/>
    </row>
    <row r="1088" spans="2:7" x14ac:dyDescent="0.2">
      <c r="B1088" s="56"/>
      <c r="C1088" s="56"/>
      <c r="D1088" s="56"/>
      <c r="E1088" s="56"/>
      <c r="F1088" s="56"/>
      <c r="G1088" s="56"/>
    </row>
    <row r="1089" spans="2:7" x14ac:dyDescent="0.2">
      <c r="B1089" s="56"/>
      <c r="C1089" s="56"/>
      <c r="D1089" s="56"/>
      <c r="E1089" s="56"/>
      <c r="F1089" s="56"/>
      <c r="G1089" s="56"/>
    </row>
    <row r="1090" spans="2:7" x14ac:dyDescent="0.2">
      <c r="B1090" s="56"/>
      <c r="C1090" s="56"/>
      <c r="D1090" s="56"/>
      <c r="E1090" s="56"/>
      <c r="F1090" s="56"/>
      <c r="G1090" s="56"/>
    </row>
    <row r="1091" spans="2:7" x14ac:dyDescent="0.2">
      <c r="B1091" s="56"/>
      <c r="C1091" s="56"/>
      <c r="D1091" s="56"/>
      <c r="E1091" s="56"/>
      <c r="F1091" s="56"/>
      <c r="G1091" s="56"/>
    </row>
    <row r="1092" spans="2:7" x14ac:dyDescent="0.2">
      <c r="B1092" s="56"/>
      <c r="C1092" s="56"/>
      <c r="D1092" s="56"/>
      <c r="E1092" s="56"/>
      <c r="F1092" s="56"/>
      <c r="G1092" s="56"/>
    </row>
    <row r="1093" spans="2:7" x14ac:dyDescent="0.2">
      <c r="B1093" s="56"/>
      <c r="C1093" s="56"/>
      <c r="D1093" s="56"/>
      <c r="E1093" s="56"/>
      <c r="F1093" s="56"/>
      <c r="G1093" s="56"/>
    </row>
    <row r="1094" spans="2:7" x14ac:dyDescent="0.2">
      <c r="B1094" s="56"/>
      <c r="C1094" s="56"/>
      <c r="D1094" s="56"/>
      <c r="E1094" s="56"/>
      <c r="F1094" s="56"/>
      <c r="G1094" s="56"/>
    </row>
    <row r="1095" spans="2:7" x14ac:dyDescent="0.2">
      <c r="B1095" s="56"/>
      <c r="C1095" s="56"/>
      <c r="D1095" s="56"/>
      <c r="E1095" s="56"/>
      <c r="F1095" s="56"/>
      <c r="G1095" s="56"/>
    </row>
    <row r="1096" spans="2:7" x14ac:dyDescent="0.2">
      <c r="B1096" s="56"/>
      <c r="C1096" s="56"/>
      <c r="D1096" s="56"/>
      <c r="E1096" s="56"/>
      <c r="F1096" s="56"/>
      <c r="G1096" s="56"/>
    </row>
    <row r="1097" spans="2:7" x14ac:dyDescent="0.2">
      <c r="B1097" s="56"/>
      <c r="C1097" s="56"/>
      <c r="D1097" s="56"/>
      <c r="E1097" s="56"/>
      <c r="F1097" s="56"/>
      <c r="G1097" s="56"/>
    </row>
    <row r="1098" spans="2:7" x14ac:dyDescent="0.2">
      <c r="B1098" s="56"/>
      <c r="C1098" s="56"/>
      <c r="D1098" s="56"/>
      <c r="E1098" s="56"/>
      <c r="F1098" s="56"/>
      <c r="G1098" s="56"/>
    </row>
    <row r="1099" spans="2:7" x14ac:dyDescent="0.2">
      <c r="B1099" s="56"/>
      <c r="C1099" s="56"/>
      <c r="D1099" s="56"/>
      <c r="E1099" s="56"/>
      <c r="F1099" s="56"/>
      <c r="G1099" s="56"/>
    </row>
    <row r="1100" spans="2:7" x14ac:dyDescent="0.2">
      <c r="B1100" s="56"/>
      <c r="C1100" s="56"/>
      <c r="D1100" s="56"/>
      <c r="E1100" s="56"/>
      <c r="F1100" s="56"/>
      <c r="G1100" s="56"/>
    </row>
    <row r="1101" spans="2:7" x14ac:dyDescent="0.2">
      <c r="B1101" s="56"/>
      <c r="C1101" s="56"/>
      <c r="D1101" s="56"/>
      <c r="E1101" s="56"/>
      <c r="F1101" s="56"/>
      <c r="G1101" s="56"/>
    </row>
    <row r="1102" spans="2:7" x14ac:dyDescent="0.2">
      <c r="B1102" s="56"/>
      <c r="C1102" s="56"/>
      <c r="D1102" s="56"/>
      <c r="E1102" s="56"/>
      <c r="F1102" s="56"/>
      <c r="G1102" s="56"/>
    </row>
    <row r="1103" spans="2:7" x14ac:dyDescent="0.2">
      <c r="B1103" s="56"/>
      <c r="C1103" s="56"/>
      <c r="D1103" s="56"/>
      <c r="E1103" s="56"/>
      <c r="F1103" s="56"/>
      <c r="G1103" s="56"/>
    </row>
    <row r="1104" spans="2:7" x14ac:dyDescent="0.2">
      <c r="B1104" s="56"/>
      <c r="C1104" s="56"/>
      <c r="D1104" s="56"/>
      <c r="E1104" s="56"/>
      <c r="F1104" s="56"/>
      <c r="G1104" s="56"/>
    </row>
    <row r="1105" spans="2:7" x14ac:dyDescent="0.2">
      <c r="B1105" s="56"/>
      <c r="C1105" s="56"/>
      <c r="D1105" s="56"/>
      <c r="E1105" s="56"/>
      <c r="F1105" s="56"/>
      <c r="G1105" s="56"/>
    </row>
    <row r="1106" spans="2:7" x14ac:dyDescent="0.2">
      <c r="B1106" s="56"/>
      <c r="C1106" s="56"/>
      <c r="D1106" s="56"/>
      <c r="E1106" s="56"/>
      <c r="F1106" s="56"/>
      <c r="G1106" s="56"/>
    </row>
    <row r="1107" spans="2:7" x14ac:dyDescent="0.2">
      <c r="B1107" s="56"/>
      <c r="C1107" s="56"/>
      <c r="D1107" s="56"/>
      <c r="E1107" s="56"/>
      <c r="F1107" s="56"/>
      <c r="G1107" s="56"/>
    </row>
    <row r="1108" spans="2:7" x14ac:dyDescent="0.2">
      <c r="B1108" s="56"/>
      <c r="C1108" s="56"/>
      <c r="D1108" s="56"/>
      <c r="E1108" s="56"/>
      <c r="F1108" s="56"/>
      <c r="G1108" s="56"/>
    </row>
    <row r="1109" spans="2:7" x14ac:dyDescent="0.2">
      <c r="B1109" s="56"/>
      <c r="C1109" s="56"/>
      <c r="D1109" s="56"/>
      <c r="E1109" s="56"/>
      <c r="F1109" s="56"/>
      <c r="G1109" s="56"/>
    </row>
    <row r="1110" spans="2:7" x14ac:dyDescent="0.2">
      <c r="B1110" s="56"/>
      <c r="C1110" s="56"/>
      <c r="D1110" s="56"/>
      <c r="E1110" s="56"/>
      <c r="F1110" s="56"/>
      <c r="G1110" s="56"/>
    </row>
    <row r="1111" spans="2:7" x14ac:dyDescent="0.2">
      <c r="B1111" s="56"/>
      <c r="C1111" s="56"/>
      <c r="D1111" s="56"/>
      <c r="E1111" s="56"/>
      <c r="F1111" s="56"/>
      <c r="G1111" s="56"/>
    </row>
    <row r="1112" spans="2:7" x14ac:dyDescent="0.2">
      <c r="B1112" s="56"/>
      <c r="C1112" s="56"/>
      <c r="D1112" s="56"/>
      <c r="E1112" s="56"/>
      <c r="F1112" s="56"/>
      <c r="G1112" s="56"/>
    </row>
    <row r="1113" spans="2:7" x14ac:dyDescent="0.2">
      <c r="B1113" s="56"/>
      <c r="C1113" s="56"/>
      <c r="D1113" s="56"/>
      <c r="E1113" s="56"/>
      <c r="F1113" s="56"/>
      <c r="G1113" s="56"/>
    </row>
    <row r="1114" spans="2:7" x14ac:dyDescent="0.2">
      <c r="B1114" s="56"/>
      <c r="C1114" s="56"/>
      <c r="D1114" s="56"/>
      <c r="E1114" s="56"/>
      <c r="F1114" s="56"/>
      <c r="G1114" s="56"/>
    </row>
    <row r="1115" spans="2:7" x14ac:dyDescent="0.2">
      <c r="B1115" s="56"/>
      <c r="C1115" s="56"/>
      <c r="D1115" s="56"/>
      <c r="E1115" s="56"/>
      <c r="F1115" s="56"/>
      <c r="G1115" s="56"/>
    </row>
    <row r="1116" spans="2:7" x14ac:dyDescent="0.2">
      <c r="B1116" s="56"/>
      <c r="C1116" s="56"/>
      <c r="D1116" s="56"/>
      <c r="E1116" s="56"/>
      <c r="F1116" s="56"/>
      <c r="G1116" s="56"/>
    </row>
    <row r="1117" spans="2:7" x14ac:dyDescent="0.2">
      <c r="B1117" s="56"/>
      <c r="C1117" s="56"/>
      <c r="D1117" s="56"/>
      <c r="E1117" s="56"/>
      <c r="F1117" s="56"/>
      <c r="G1117" s="56"/>
    </row>
    <row r="1118" spans="2:7" x14ac:dyDescent="0.2">
      <c r="B1118" s="56"/>
      <c r="C1118" s="56"/>
      <c r="D1118" s="56"/>
      <c r="E1118" s="56"/>
      <c r="F1118" s="56"/>
      <c r="G1118" s="56"/>
    </row>
    <row r="1119" spans="2:7" x14ac:dyDescent="0.2">
      <c r="B1119" s="56"/>
      <c r="C1119" s="56"/>
      <c r="D1119" s="56"/>
      <c r="E1119" s="56"/>
      <c r="F1119" s="56"/>
      <c r="G1119" s="56"/>
    </row>
    <row r="1120" spans="2:7" x14ac:dyDescent="0.2">
      <c r="B1120" s="56"/>
      <c r="C1120" s="56"/>
      <c r="D1120" s="56"/>
      <c r="E1120" s="56"/>
      <c r="F1120" s="56"/>
      <c r="G1120" s="56"/>
    </row>
    <row r="1121" spans="2:7" x14ac:dyDescent="0.2">
      <c r="B1121" s="56"/>
      <c r="C1121" s="56"/>
      <c r="D1121" s="56"/>
      <c r="E1121" s="56"/>
      <c r="F1121" s="56"/>
      <c r="G1121" s="56"/>
    </row>
    <row r="1122" spans="2:7" x14ac:dyDescent="0.2">
      <c r="B1122" s="56"/>
      <c r="C1122" s="56"/>
      <c r="D1122" s="56"/>
      <c r="E1122" s="56"/>
      <c r="F1122" s="56"/>
      <c r="G1122" s="56"/>
    </row>
    <row r="1123" spans="2:7" x14ac:dyDescent="0.2">
      <c r="B1123" s="56"/>
      <c r="C1123" s="56"/>
      <c r="D1123" s="56"/>
      <c r="E1123" s="56"/>
      <c r="F1123" s="56"/>
      <c r="G1123" s="56"/>
    </row>
    <row r="1124" spans="2:7" x14ac:dyDescent="0.2">
      <c r="B1124" s="56"/>
      <c r="C1124" s="56"/>
      <c r="D1124" s="56"/>
      <c r="E1124" s="56"/>
      <c r="F1124" s="56"/>
      <c r="G1124" s="56"/>
    </row>
    <row r="1125" spans="2:7" x14ac:dyDescent="0.2">
      <c r="B1125" s="56"/>
      <c r="C1125" s="56"/>
      <c r="D1125" s="56"/>
      <c r="E1125" s="56"/>
      <c r="F1125" s="56"/>
      <c r="G1125" s="56"/>
    </row>
    <row r="1126" spans="2:7" x14ac:dyDescent="0.2">
      <c r="B1126" s="56"/>
      <c r="C1126" s="56"/>
      <c r="D1126" s="56"/>
      <c r="E1126" s="56"/>
      <c r="F1126" s="56"/>
      <c r="G1126" s="56"/>
    </row>
    <row r="1127" spans="2:7" x14ac:dyDescent="0.2">
      <c r="B1127" s="56"/>
      <c r="C1127" s="56"/>
      <c r="D1127" s="56"/>
      <c r="E1127" s="56"/>
      <c r="F1127" s="56"/>
      <c r="G1127" s="56"/>
    </row>
    <row r="1128" spans="2:7" x14ac:dyDescent="0.2">
      <c r="B1128" s="56"/>
      <c r="C1128" s="56"/>
      <c r="D1128" s="56"/>
      <c r="E1128" s="56"/>
      <c r="F1128" s="56"/>
      <c r="G1128" s="56"/>
    </row>
    <row r="1129" spans="2:7" x14ac:dyDescent="0.2">
      <c r="B1129" s="56"/>
      <c r="C1129" s="56"/>
      <c r="D1129" s="56"/>
      <c r="E1129" s="56"/>
      <c r="F1129" s="56"/>
      <c r="G1129" s="56"/>
    </row>
    <row r="1130" spans="2:7" x14ac:dyDescent="0.2">
      <c r="B1130" s="56"/>
      <c r="C1130" s="56"/>
      <c r="D1130" s="56"/>
      <c r="E1130" s="56"/>
      <c r="F1130" s="56"/>
      <c r="G1130" s="56"/>
    </row>
    <row r="1131" spans="2:7" x14ac:dyDescent="0.2">
      <c r="B1131" s="56"/>
      <c r="C1131" s="56"/>
      <c r="D1131" s="56"/>
      <c r="E1131" s="56"/>
      <c r="F1131" s="56"/>
      <c r="G1131" s="56"/>
    </row>
    <row r="1132" spans="2:7" x14ac:dyDescent="0.2">
      <c r="B1132" s="56"/>
      <c r="C1132" s="56"/>
      <c r="D1132" s="56"/>
      <c r="E1132" s="56"/>
      <c r="F1132" s="56"/>
      <c r="G1132" s="56"/>
    </row>
    <row r="1133" spans="2:7" x14ac:dyDescent="0.2">
      <c r="B1133" s="56"/>
      <c r="C1133" s="56"/>
      <c r="D1133" s="56"/>
      <c r="E1133" s="56"/>
      <c r="F1133" s="56"/>
      <c r="G1133" s="56"/>
    </row>
    <row r="1134" spans="2:7" x14ac:dyDescent="0.2">
      <c r="B1134" s="56"/>
      <c r="C1134" s="56"/>
      <c r="D1134" s="56"/>
      <c r="E1134" s="56"/>
      <c r="F1134" s="56"/>
      <c r="G1134" s="56"/>
    </row>
    <row r="1135" spans="2:7" x14ac:dyDescent="0.2">
      <c r="B1135" s="56"/>
      <c r="C1135" s="56"/>
      <c r="D1135" s="56"/>
      <c r="E1135" s="56"/>
      <c r="F1135" s="56"/>
      <c r="G1135" s="56"/>
    </row>
    <row r="1136" spans="2:7" x14ac:dyDescent="0.2">
      <c r="B1136" s="56"/>
      <c r="C1136" s="56"/>
      <c r="D1136" s="56"/>
      <c r="E1136" s="56"/>
      <c r="F1136" s="56"/>
      <c r="G1136" s="56"/>
    </row>
    <row r="1137" spans="2:7" x14ac:dyDescent="0.2">
      <c r="B1137" s="56"/>
      <c r="C1137" s="56"/>
      <c r="D1137" s="56"/>
      <c r="E1137" s="56"/>
      <c r="F1137" s="56"/>
      <c r="G1137" s="56"/>
    </row>
    <row r="1138" spans="2:7" x14ac:dyDescent="0.2">
      <c r="B1138" s="56"/>
      <c r="C1138" s="56"/>
      <c r="D1138" s="56"/>
      <c r="E1138" s="56"/>
      <c r="F1138" s="56"/>
      <c r="G1138" s="56"/>
    </row>
    <row r="1139" spans="2:7" x14ac:dyDescent="0.2">
      <c r="B1139" s="56"/>
      <c r="C1139" s="56"/>
      <c r="D1139" s="56"/>
      <c r="E1139" s="56"/>
      <c r="F1139" s="56"/>
      <c r="G1139" s="56"/>
    </row>
    <row r="1140" spans="2:7" x14ac:dyDescent="0.2">
      <c r="B1140" s="56"/>
      <c r="C1140" s="56"/>
      <c r="D1140" s="56"/>
      <c r="E1140" s="56"/>
      <c r="F1140" s="56"/>
      <c r="G1140" s="56"/>
    </row>
    <row r="1141" spans="2:7" x14ac:dyDescent="0.2">
      <c r="B1141" s="56"/>
      <c r="C1141" s="56"/>
      <c r="D1141" s="56"/>
      <c r="E1141" s="56"/>
      <c r="F1141" s="56"/>
      <c r="G1141" s="56"/>
    </row>
    <row r="1142" spans="2:7" x14ac:dyDescent="0.2">
      <c r="B1142" s="56"/>
      <c r="C1142" s="56"/>
      <c r="D1142" s="56"/>
      <c r="E1142" s="56"/>
      <c r="F1142" s="56"/>
      <c r="G1142" s="56"/>
    </row>
    <row r="1143" spans="2:7" x14ac:dyDescent="0.2">
      <c r="B1143" s="56"/>
      <c r="C1143" s="56"/>
      <c r="D1143" s="56"/>
      <c r="E1143" s="56"/>
      <c r="F1143" s="56"/>
      <c r="G1143" s="56"/>
    </row>
    <row r="1144" spans="2:7" x14ac:dyDescent="0.2">
      <c r="B1144" s="56"/>
      <c r="C1144" s="56"/>
      <c r="D1144" s="56"/>
      <c r="E1144" s="56"/>
      <c r="F1144" s="56"/>
      <c r="G1144" s="56"/>
    </row>
    <row r="1145" spans="2:7" x14ac:dyDescent="0.2">
      <c r="B1145" s="56"/>
      <c r="C1145" s="56"/>
      <c r="D1145" s="56"/>
      <c r="E1145" s="56"/>
      <c r="F1145" s="56"/>
      <c r="G1145" s="56"/>
    </row>
    <row r="1146" spans="2:7" x14ac:dyDescent="0.2">
      <c r="B1146" s="56"/>
      <c r="C1146" s="56"/>
      <c r="D1146" s="56"/>
      <c r="E1146" s="56"/>
      <c r="F1146" s="56"/>
      <c r="G1146" s="56"/>
    </row>
    <row r="1147" spans="2:7" x14ac:dyDescent="0.2">
      <c r="B1147" s="56"/>
      <c r="C1147" s="56"/>
      <c r="D1147" s="56"/>
      <c r="E1147" s="56"/>
      <c r="F1147" s="56"/>
      <c r="G1147" s="56"/>
    </row>
    <row r="1148" spans="2:7" x14ac:dyDescent="0.2">
      <c r="B1148" s="56"/>
      <c r="C1148" s="56"/>
      <c r="D1148" s="56"/>
      <c r="E1148" s="56"/>
      <c r="F1148" s="56"/>
      <c r="G1148" s="56"/>
    </row>
    <row r="1149" spans="2:7" x14ac:dyDescent="0.2">
      <c r="B1149" s="56"/>
      <c r="C1149" s="56"/>
      <c r="D1149" s="56"/>
      <c r="E1149" s="56"/>
      <c r="F1149" s="56"/>
      <c r="G1149" s="56"/>
    </row>
    <row r="1150" spans="2:7" x14ac:dyDescent="0.2">
      <c r="B1150" s="56"/>
      <c r="C1150" s="56"/>
      <c r="D1150" s="56"/>
      <c r="E1150" s="56"/>
      <c r="F1150" s="56"/>
      <c r="G1150" s="56"/>
    </row>
    <row r="1151" spans="2:7" x14ac:dyDescent="0.2">
      <c r="B1151" s="56"/>
      <c r="C1151" s="56"/>
      <c r="D1151" s="56"/>
      <c r="E1151" s="56"/>
      <c r="F1151" s="56"/>
      <c r="G1151" s="56"/>
    </row>
    <row r="1152" spans="2:7" x14ac:dyDescent="0.2">
      <c r="B1152" s="56"/>
      <c r="C1152" s="56"/>
      <c r="D1152" s="56"/>
      <c r="E1152" s="56"/>
      <c r="F1152" s="56"/>
      <c r="G1152" s="56"/>
    </row>
    <row r="1153" spans="2:7" x14ac:dyDescent="0.2">
      <c r="B1153" s="56"/>
      <c r="C1153" s="56"/>
      <c r="D1153" s="56"/>
      <c r="E1153" s="56"/>
      <c r="F1153" s="56"/>
      <c r="G1153" s="56"/>
    </row>
    <row r="1154" spans="2:7" x14ac:dyDescent="0.2">
      <c r="B1154" s="56"/>
      <c r="C1154" s="56"/>
      <c r="D1154" s="56"/>
      <c r="E1154" s="56"/>
      <c r="F1154" s="56"/>
      <c r="G1154" s="56"/>
    </row>
    <row r="1155" spans="2:7" x14ac:dyDescent="0.2">
      <c r="B1155" s="56"/>
      <c r="C1155" s="56"/>
      <c r="D1155" s="56"/>
      <c r="E1155" s="56"/>
      <c r="F1155" s="56"/>
      <c r="G1155" s="56"/>
    </row>
    <row r="1156" spans="2:7" x14ac:dyDescent="0.2">
      <c r="B1156" s="56"/>
      <c r="C1156" s="56"/>
      <c r="D1156" s="56"/>
      <c r="E1156" s="56"/>
      <c r="F1156" s="56"/>
      <c r="G1156" s="56"/>
    </row>
    <row r="1157" spans="2:7" x14ac:dyDescent="0.2">
      <c r="B1157" s="56"/>
      <c r="C1157" s="56"/>
      <c r="D1157" s="56"/>
      <c r="E1157" s="56"/>
      <c r="F1157" s="56"/>
      <c r="G1157" s="56"/>
    </row>
    <row r="1158" spans="2:7" x14ac:dyDescent="0.2">
      <c r="B1158" s="56"/>
      <c r="C1158" s="56"/>
      <c r="D1158" s="56"/>
      <c r="E1158" s="56"/>
      <c r="F1158" s="56"/>
      <c r="G1158" s="56"/>
    </row>
    <row r="1159" spans="2:7" x14ac:dyDescent="0.2">
      <c r="B1159" s="56"/>
      <c r="C1159" s="56"/>
      <c r="D1159" s="56"/>
      <c r="E1159" s="56"/>
      <c r="F1159" s="56"/>
      <c r="G1159" s="56"/>
    </row>
    <row r="1160" spans="2:7" x14ac:dyDescent="0.2">
      <c r="B1160" s="56"/>
      <c r="C1160" s="56"/>
      <c r="D1160" s="56"/>
      <c r="E1160" s="56"/>
      <c r="F1160" s="56"/>
      <c r="G1160" s="56"/>
    </row>
    <row r="1161" spans="2:7" x14ac:dyDescent="0.2">
      <c r="B1161" s="56"/>
      <c r="C1161" s="56"/>
      <c r="D1161" s="56"/>
      <c r="E1161" s="56"/>
      <c r="F1161" s="56"/>
      <c r="G1161" s="56"/>
    </row>
    <row r="1162" spans="2:7" x14ac:dyDescent="0.2">
      <c r="B1162" s="56"/>
      <c r="C1162" s="56"/>
      <c r="D1162" s="56"/>
      <c r="E1162" s="56"/>
      <c r="F1162" s="56"/>
      <c r="G1162" s="56"/>
    </row>
    <row r="1163" spans="2:7" x14ac:dyDescent="0.2">
      <c r="B1163" s="56"/>
      <c r="C1163" s="56"/>
      <c r="D1163" s="56"/>
      <c r="E1163" s="56"/>
      <c r="F1163" s="56"/>
      <c r="G1163" s="56"/>
    </row>
    <row r="1164" spans="2:7" x14ac:dyDescent="0.2">
      <c r="B1164" s="56"/>
      <c r="C1164" s="56"/>
      <c r="D1164" s="56"/>
      <c r="E1164" s="56"/>
      <c r="F1164" s="56"/>
      <c r="G1164" s="56"/>
    </row>
    <row r="1165" spans="2:7" x14ac:dyDescent="0.2">
      <c r="B1165" s="56"/>
      <c r="C1165" s="56"/>
      <c r="D1165" s="56"/>
      <c r="E1165" s="56"/>
      <c r="F1165" s="56"/>
      <c r="G1165" s="56"/>
    </row>
    <row r="1166" spans="2:7" x14ac:dyDescent="0.2">
      <c r="B1166" s="56"/>
      <c r="C1166" s="56"/>
      <c r="D1166" s="56"/>
      <c r="E1166" s="56"/>
      <c r="F1166" s="56"/>
      <c r="G1166" s="56"/>
    </row>
    <row r="1167" spans="2:7" x14ac:dyDescent="0.2">
      <c r="B1167" s="56"/>
      <c r="C1167" s="56"/>
      <c r="D1167" s="56"/>
      <c r="E1167" s="56"/>
      <c r="F1167" s="56"/>
      <c r="G1167" s="56"/>
    </row>
    <row r="1168" spans="2:7" x14ac:dyDescent="0.2">
      <c r="B1168" s="56"/>
      <c r="C1168" s="56"/>
      <c r="D1168" s="56"/>
      <c r="E1168" s="56"/>
      <c r="F1168" s="56"/>
      <c r="G1168" s="56"/>
    </row>
    <row r="1169" spans="2:7" x14ac:dyDescent="0.2">
      <c r="B1169" s="56"/>
      <c r="C1169" s="56"/>
      <c r="D1169" s="56"/>
      <c r="E1169" s="56"/>
      <c r="F1169" s="56"/>
      <c r="G1169" s="56"/>
    </row>
    <row r="1170" spans="2:7" x14ac:dyDescent="0.2">
      <c r="B1170" s="56"/>
      <c r="C1170" s="56"/>
      <c r="D1170" s="56"/>
      <c r="E1170" s="56"/>
      <c r="F1170" s="56"/>
      <c r="G1170" s="56"/>
    </row>
    <row r="1171" spans="2:7" x14ac:dyDescent="0.2">
      <c r="B1171" s="56"/>
      <c r="C1171" s="56"/>
      <c r="D1171" s="56"/>
      <c r="E1171" s="56"/>
      <c r="F1171" s="56"/>
      <c r="G1171" s="56"/>
    </row>
    <row r="1172" spans="2:7" x14ac:dyDescent="0.2">
      <c r="B1172" s="56"/>
      <c r="C1172" s="56"/>
      <c r="D1172" s="56"/>
      <c r="E1172" s="56"/>
      <c r="F1172" s="56"/>
      <c r="G1172" s="56"/>
    </row>
    <row r="1173" spans="2:7" x14ac:dyDescent="0.2">
      <c r="B1173" s="56"/>
      <c r="C1173" s="56"/>
      <c r="D1173" s="56"/>
      <c r="E1173" s="56"/>
      <c r="F1173" s="56"/>
      <c r="G1173" s="56"/>
    </row>
    <row r="1174" spans="2:7" x14ac:dyDescent="0.2">
      <c r="B1174" s="56"/>
      <c r="C1174" s="56"/>
      <c r="D1174" s="56"/>
      <c r="E1174" s="56"/>
      <c r="F1174" s="56"/>
      <c r="G1174" s="56"/>
    </row>
    <row r="1175" spans="2:7" x14ac:dyDescent="0.2">
      <c r="B1175" s="56"/>
      <c r="C1175" s="56"/>
      <c r="D1175" s="56"/>
      <c r="E1175" s="56"/>
      <c r="F1175" s="56"/>
      <c r="G1175" s="56"/>
    </row>
    <row r="1176" spans="2:7" x14ac:dyDescent="0.2">
      <c r="B1176" s="56"/>
      <c r="C1176" s="56"/>
      <c r="D1176" s="56"/>
      <c r="E1176" s="56"/>
      <c r="F1176" s="56"/>
      <c r="G1176" s="56"/>
    </row>
    <row r="1177" spans="2:7" x14ac:dyDescent="0.2">
      <c r="B1177" s="56"/>
      <c r="C1177" s="56"/>
      <c r="D1177" s="56"/>
      <c r="E1177" s="56"/>
      <c r="F1177" s="56"/>
      <c r="G1177" s="56"/>
    </row>
    <row r="1178" spans="2:7" x14ac:dyDescent="0.2">
      <c r="B1178" s="56"/>
      <c r="C1178" s="56"/>
      <c r="D1178" s="56"/>
      <c r="E1178" s="56"/>
      <c r="F1178" s="56"/>
      <c r="G1178" s="56"/>
    </row>
    <row r="1179" spans="2:7" x14ac:dyDescent="0.2">
      <c r="B1179" s="56"/>
      <c r="C1179" s="56"/>
      <c r="D1179" s="56"/>
      <c r="E1179" s="56"/>
      <c r="F1179" s="56"/>
      <c r="G1179" s="56"/>
    </row>
    <row r="1180" spans="2:7" x14ac:dyDescent="0.2">
      <c r="B1180" s="56"/>
      <c r="C1180" s="56"/>
      <c r="D1180" s="56"/>
      <c r="E1180" s="56"/>
      <c r="F1180" s="56"/>
      <c r="G1180" s="56"/>
    </row>
    <row r="1181" spans="2:7" x14ac:dyDescent="0.2">
      <c r="B1181" s="56"/>
      <c r="C1181" s="56"/>
      <c r="D1181" s="56"/>
      <c r="E1181" s="56"/>
      <c r="F1181" s="56"/>
      <c r="G1181" s="56"/>
    </row>
    <row r="1182" spans="2:7" x14ac:dyDescent="0.2">
      <c r="B1182" s="56"/>
      <c r="C1182" s="56"/>
      <c r="D1182" s="56"/>
      <c r="E1182" s="56"/>
      <c r="F1182" s="56"/>
      <c r="G1182" s="56"/>
    </row>
    <row r="1183" spans="2:7" x14ac:dyDescent="0.2">
      <c r="B1183" s="56"/>
      <c r="C1183" s="56"/>
      <c r="D1183" s="56"/>
      <c r="E1183" s="56"/>
      <c r="F1183" s="56"/>
      <c r="G1183" s="56"/>
    </row>
    <row r="1184" spans="2:7" x14ac:dyDescent="0.2">
      <c r="B1184" s="56"/>
      <c r="C1184" s="56"/>
      <c r="D1184" s="56"/>
      <c r="E1184" s="56"/>
      <c r="F1184" s="56"/>
      <c r="G1184" s="56"/>
    </row>
    <row r="1185" spans="2:7" x14ac:dyDescent="0.2">
      <c r="B1185" s="56"/>
      <c r="C1185" s="56"/>
      <c r="D1185" s="56"/>
      <c r="E1185" s="56"/>
      <c r="F1185" s="56"/>
      <c r="G1185" s="56"/>
    </row>
    <row r="1186" spans="2:7" x14ac:dyDescent="0.2">
      <c r="B1186" s="56"/>
      <c r="C1186" s="56"/>
      <c r="D1186" s="56"/>
      <c r="E1186" s="56"/>
      <c r="F1186" s="56"/>
      <c r="G1186" s="56"/>
    </row>
    <row r="1187" spans="2:7" x14ac:dyDescent="0.2">
      <c r="B1187" s="56"/>
      <c r="C1187" s="56"/>
      <c r="D1187" s="56"/>
      <c r="E1187" s="56"/>
      <c r="F1187" s="56"/>
      <c r="G1187" s="56"/>
    </row>
    <row r="1188" spans="2:7" x14ac:dyDescent="0.2">
      <c r="B1188" s="56"/>
      <c r="C1188" s="56"/>
      <c r="D1188" s="56"/>
      <c r="E1188" s="56"/>
      <c r="F1188" s="56"/>
      <c r="G1188" s="56"/>
    </row>
    <row r="1189" spans="2:7" x14ac:dyDescent="0.2">
      <c r="B1189" s="56"/>
      <c r="C1189" s="56"/>
      <c r="D1189" s="56"/>
      <c r="E1189" s="56"/>
      <c r="F1189" s="56"/>
      <c r="G1189" s="56"/>
    </row>
    <row r="1190" spans="2:7" x14ac:dyDescent="0.2">
      <c r="B1190" s="56"/>
      <c r="C1190" s="56"/>
      <c r="D1190" s="56"/>
      <c r="E1190" s="56"/>
      <c r="F1190" s="56"/>
      <c r="G1190" s="56"/>
    </row>
    <row r="1191" spans="2:7" x14ac:dyDescent="0.2">
      <c r="B1191" s="56"/>
      <c r="C1191" s="56"/>
      <c r="D1191" s="56"/>
      <c r="E1191" s="56"/>
      <c r="F1191" s="56"/>
      <c r="G1191" s="56"/>
    </row>
    <row r="1192" spans="2:7" x14ac:dyDescent="0.2">
      <c r="B1192" s="56"/>
      <c r="C1192" s="56"/>
      <c r="D1192" s="56"/>
      <c r="E1192" s="56"/>
      <c r="F1192" s="56"/>
      <c r="G1192" s="56"/>
    </row>
    <row r="1193" spans="2:7" x14ac:dyDescent="0.2">
      <c r="B1193" s="56"/>
      <c r="C1193" s="56"/>
      <c r="D1193" s="56"/>
      <c r="E1193" s="56"/>
      <c r="F1193" s="56"/>
      <c r="G1193" s="56"/>
    </row>
    <row r="1194" spans="2:7" x14ac:dyDescent="0.2">
      <c r="B1194" s="56"/>
      <c r="C1194" s="56"/>
      <c r="D1194" s="56"/>
      <c r="E1194" s="56"/>
      <c r="F1194" s="56"/>
      <c r="G1194" s="56"/>
    </row>
    <row r="1195" spans="2:7" x14ac:dyDescent="0.2">
      <c r="B1195" s="56"/>
      <c r="C1195" s="56"/>
      <c r="D1195" s="56"/>
      <c r="E1195" s="56"/>
      <c r="F1195" s="56"/>
      <c r="G1195" s="56"/>
    </row>
    <row r="1196" spans="2:7" x14ac:dyDescent="0.2">
      <c r="B1196" s="56"/>
      <c r="C1196" s="56"/>
      <c r="D1196" s="56"/>
      <c r="E1196" s="56"/>
      <c r="F1196" s="56"/>
      <c r="G1196" s="56"/>
    </row>
    <row r="1197" spans="2:7" x14ac:dyDescent="0.2">
      <c r="B1197" s="56"/>
      <c r="C1197" s="56"/>
      <c r="D1197" s="56"/>
      <c r="E1197" s="56"/>
      <c r="F1197" s="56"/>
      <c r="G1197" s="56"/>
    </row>
    <row r="1198" spans="2:7" x14ac:dyDescent="0.2">
      <c r="B1198" s="56"/>
      <c r="C1198" s="56"/>
      <c r="D1198" s="56"/>
      <c r="E1198" s="56"/>
      <c r="F1198" s="56"/>
      <c r="G1198" s="56"/>
    </row>
    <row r="1199" spans="2:7" x14ac:dyDescent="0.2">
      <c r="B1199" s="56"/>
      <c r="C1199" s="56"/>
      <c r="D1199" s="56"/>
      <c r="E1199" s="56"/>
      <c r="F1199" s="56"/>
      <c r="G1199" s="56"/>
    </row>
    <row r="1200" spans="2:7" x14ac:dyDescent="0.2">
      <c r="B1200" s="56"/>
      <c r="C1200" s="56"/>
      <c r="D1200" s="56"/>
      <c r="E1200" s="56"/>
      <c r="F1200" s="56"/>
      <c r="G1200" s="56"/>
    </row>
    <row r="1201" spans="2:7" x14ac:dyDescent="0.2">
      <c r="B1201" s="56"/>
      <c r="C1201" s="56"/>
      <c r="D1201" s="56"/>
      <c r="E1201" s="56"/>
      <c r="F1201" s="56"/>
      <c r="G1201" s="56"/>
    </row>
    <row r="1202" spans="2:7" x14ac:dyDescent="0.2">
      <c r="B1202" s="56"/>
      <c r="C1202" s="56"/>
      <c r="D1202" s="56"/>
      <c r="E1202" s="56"/>
      <c r="F1202" s="56"/>
      <c r="G1202" s="56"/>
    </row>
    <row r="1203" spans="2:7" x14ac:dyDescent="0.2">
      <c r="B1203" s="56"/>
      <c r="C1203" s="56"/>
      <c r="D1203" s="56"/>
      <c r="E1203" s="56"/>
      <c r="F1203" s="56"/>
      <c r="G1203" s="56"/>
    </row>
    <row r="1204" spans="2:7" x14ac:dyDescent="0.2">
      <c r="B1204" s="56"/>
      <c r="C1204" s="56"/>
      <c r="D1204" s="56"/>
      <c r="E1204" s="56"/>
      <c r="F1204" s="56"/>
      <c r="G1204" s="56"/>
    </row>
    <row r="1205" spans="2:7" x14ac:dyDescent="0.2">
      <c r="B1205" s="56"/>
      <c r="C1205" s="56"/>
      <c r="D1205" s="56"/>
      <c r="E1205" s="56"/>
      <c r="F1205" s="56"/>
      <c r="G1205" s="56"/>
    </row>
    <row r="1206" spans="2:7" x14ac:dyDescent="0.2">
      <c r="B1206" s="56"/>
      <c r="C1206" s="56"/>
      <c r="D1206" s="56"/>
      <c r="E1206" s="56"/>
      <c r="F1206" s="56"/>
      <c r="G1206" s="56"/>
    </row>
    <row r="1207" spans="2:7" x14ac:dyDescent="0.2">
      <c r="B1207" s="56"/>
      <c r="C1207" s="56"/>
      <c r="D1207" s="56"/>
      <c r="E1207" s="56"/>
      <c r="F1207" s="56"/>
      <c r="G1207" s="56"/>
    </row>
    <row r="1208" spans="2:7" x14ac:dyDescent="0.2">
      <c r="B1208" s="56"/>
      <c r="C1208" s="56"/>
      <c r="D1208" s="56"/>
      <c r="E1208" s="56"/>
      <c r="F1208" s="56"/>
      <c r="G1208" s="56"/>
    </row>
    <row r="1209" spans="2:7" x14ac:dyDescent="0.2">
      <c r="B1209" s="56"/>
      <c r="C1209" s="56"/>
      <c r="D1209" s="56"/>
      <c r="E1209" s="56"/>
      <c r="F1209" s="56"/>
      <c r="G1209" s="56"/>
    </row>
    <row r="1210" spans="2:7" x14ac:dyDescent="0.2">
      <c r="B1210" s="56"/>
      <c r="C1210" s="56"/>
      <c r="D1210" s="56"/>
      <c r="E1210" s="56"/>
      <c r="F1210" s="56"/>
      <c r="G1210" s="56"/>
    </row>
    <row r="1211" spans="2:7" x14ac:dyDescent="0.2">
      <c r="B1211" s="56"/>
      <c r="C1211" s="56"/>
      <c r="D1211" s="56"/>
      <c r="E1211" s="56"/>
      <c r="F1211" s="56"/>
      <c r="G1211" s="56"/>
    </row>
    <row r="1212" spans="2:7" x14ac:dyDescent="0.2">
      <c r="B1212" s="56"/>
      <c r="C1212" s="56"/>
      <c r="D1212" s="56"/>
      <c r="E1212" s="56"/>
      <c r="F1212" s="56"/>
      <c r="G1212" s="56"/>
    </row>
    <row r="1213" spans="2:7" x14ac:dyDescent="0.2">
      <c r="B1213" s="56"/>
      <c r="C1213" s="56"/>
      <c r="D1213" s="56"/>
      <c r="E1213" s="56"/>
      <c r="F1213" s="56"/>
      <c r="G1213" s="56"/>
    </row>
    <row r="1214" spans="2:7" x14ac:dyDescent="0.2">
      <c r="B1214" s="56"/>
      <c r="C1214" s="56"/>
      <c r="D1214" s="56"/>
      <c r="E1214" s="56"/>
      <c r="F1214" s="56"/>
      <c r="G1214" s="56"/>
    </row>
    <row r="1215" spans="2:7" x14ac:dyDescent="0.2">
      <c r="B1215" s="56"/>
      <c r="C1215" s="56"/>
      <c r="D1215" s="56"/>
      <c r="E1215" s="56"/>
      <c r="F1215" s="56"/>
      <c r="G1215" s="56"/>
    </row>
    <row r="1216" spans="2:7" x14ac:dyDescent="0.2">
      <c r="B1216" s="56"/>
      <c r="C1216" s="56"/>
      <c r="D1216" s="56"/>
      <c r="E1216" s="56"/>
      <c r="F1216" s="56"/>
      <c r="G1216" s="56"/>
    </row>
    <row r="1217" spans="2:7" x14ac:dyDescent="0.2">
      <c r="B1217" s="56"/>
      <c r="C1217" s="56"/>
      <c r="D1217" s="56"/>
      <c r="E1217" s="56"/>
      <c r="F1217" s="56"/>
      <c r="G1217" s="56"/>
    </row>
    <row r="1218" spans="2:7" x14ac:dyDescent="0.2">
      <c r="B1218" s="56"/>
      <c r="C1218" s="56"/>
      <c r="D1218" s="56"/>
      <c r="E1218" s="56"/>
      <c r="F1218" s="56"/>
      <c r="G1218" s="56"/>
    </row>
    <row r="1219" spans="2:7" x14ac:dyDescent="0.2">
      <c r="B1219" s="56"/>
      <c r="C1219" s="56"/>
      <c r="D1219" s="56"/>
      <c r="E1219" s="56"/>
      <c r="F1219" s="56"/>
      <c r="G1219" s="56"/>
    </row>
    <row r="1220" spans="2:7" x14ac:dyDescent="0.2">
      <c r="B1220" s="56"/>
      <c r="C1220" s="56"/>
      <c r="D1220" s="56"/>
      <c r="E1220" s="56"/>
      <c r="F1220" s="56"/>
      <c r="G1220" s="56"/>
    </row>
    <row r="1221" spans="2:7" x14ac:dyDescent="0.2">
      <c r="B1221" s="56"/>
      <c r="C1221" s="56"/>
      <c r="D1221" s="56"/>
      <c r="E1221" s="56"/>
      <c r="F1221" s="56"/>
      <c r="G1221" s="56"/>
    </row>
    <row r="1222" spans="2:7" x14ac:dyDescent="0.2">
      <c r="B1222" s="56"/>
      <c r="C1222" s="56"/>
      <c r="D1222" s="56"/>
      <c r="E1222" s="56"/>
      <c r="F1222" s="56"/>
      <c r="G1222" s="56"/>
    </row>
    <row r="1223" spans="2:7" x14ac:dyDescent="0.2">
      <c r="B1223" s="56"/>
      <c r="C1223" s="56"/>
      <c r="D1223" s="56"/>
      <c r="E1223" s="56"/>
      <c r="F1223" s="56"/>
      <c r="G1223" s="56"/>
    </row>
    <row r="1224" spans="2:7" x14ac:dyDescent="0.2">
      <c r="B1224" s="56"/>
      <c r="C1224" s="56"/>
      <c r="D1224" s="56"/>
      <c r="E1224" s="56"/>
      <c r="F1224" s="56"/>
      <c r="G1224" s="56"/>
    </row>
    <row r="1225" spans="2:7" x14ac:dyDescent="0.2">
      <c r="B1225" s="56"/>
      <c r="C1225" s="56"/>
      <c r="D1225" s="56"/>
      <c r="E1225" s="56"/>
      <c r="F1225" s="56"/>
      <c r="G1225" s="56"/>
    </row>
    <row r="1226" spans="2:7" x14ac:dyDescent="0.2">
      <c r="B1226" s="56"/>
      <c r="C1226" s="56"/>
      <c r="D1226" s="56"/>
      <c r="E1226" s="56"/>
      <c r="F1226" s="56"/>
      <c r="G1226" s="56"/>
    </row>
    <row r="1227" spans="2:7" x14ac:dyDescent="0.2">
      <c r="B1227" s="56"/>
      <c r="C1227" s="56"/>
      <c r="D1227" s="56"/>
      <c r="E1227" s="56"/>
      <c r="F1227" s="56"/>
      <c r="G1227" s="56"/>
    </row>
    <row r="1228" spans="2:7" x14ac:dyDescent="0.2">
      <c r="B1228" s="56"/>
      <c r="C1228" s="56"/>
      <c r="D1228" s="56"/>
      <c r="E1228" s="56"/>
      <c r="F1228" s="56"/>
      <c r="G1228" s="56"/>
    </row>
    <row r="1229" spans="2:7" x14ac:dyDescent="0.2">
      <c r="B1229" s="56"/>
      <c r="C1229" s="56"/>
      <c r="D1229" s="56"/>
      <c r="E1229" s="56"/>
      <c r="F1229" s="56"/>
      <c r="G1229" s="56"/>
    </row>
    <row r="1230" spans="2:7" x14ac:dyDescent="0.2">
      <c r="B1230" s="56"/>
      <c r="C1230" s="56"/>
      <c r="D1230" s="56"/>
      <c r="E1230" s="56"/>
      <c r="F1230" s="56"/>
      <c r="G1230" s="56"/>
    </row>
    <row r="1231" spans="2:7" x14ac:dyDescent="0.2">
      <c r="B1231" s="56"/>
      <c r="C1231" s="56"/>
      <c r="D1231" s="56"/>
      <c r="E1231" s="56"/>
      <c r="F1231" s="56"/>
      <c r="G1231" s="56"/>
    </row>
    <row r="1232" spans="2:7" x14ac:dyDescent="0.2">
      <c r="B1232" s="56"/>
      <c r="C1232" s="56"/>
      <c r="D1232" s="56"/>
      <c r="E1232" s="56"/>
      <c r="F1232" s="56"/>
      <c r="G1232" s="56"/>
    </row>
    <row r="1233" spans="2:7" x14ac:dyDescent="0.2">
      <c r="B1233" s="56"/>
      <c r="C1233" s="56"/>
      <c r="D1233" s="56"/>
      <c r="E1233" s="56"/>
      <c r="F1233" s="56"/>
      <c r="G1233" s="56"/>
    </row>
    <row r="1234" spans="2:7" x14ac:dyDescent="0.2">
      <c r="B1234" s="56"/>
      <c r="C1234" s="56"/>
      <c r="D1234" s="56"/>
      <c r="E1234" s="56"/>
      <c r="F1234" s="56"/>
      <c r="G1234" s="56"/>
    </row>
    <row r="1235" spans="2:7" x14ac:dyDescent="0.2">
      <c r="B1235" s="56"/>
      <c r="C1235" s="56"/>
      <c r="D1235" s="56"/>
      <c r="E1235" s="56"/>
      <c r="F1235" s="56"/>
      <c r="G1235" s="56"/>
    </row>
    <row r="1236" spans="2:7" x14ac:dyDescent="0.2">
      <c r="B1236" s="56"/>
      <c r="C1236" s="56"/>
      <c r="D1236" s="56"/>
      <c r="E1236" s="56"/>
      <c r="F1236" s="56"/>
      <c r="G1236" s="56"/>
    </row>
    <row r="1237" spans="2:7" x14ac:dyDescent="0.2">
      <c r="B1237" s="56"/>
      <c r="C1237" s="56"/>
      <c r="D1237" s="56"/>
      <c r="E1237" s="56"/>
      <c r="F1237" s="56"/>
      <c r="G1237" s="56"/>
    </row>
    <row r="1238" spans="2:7" x14ac:dyDescent="0.2">
      <c r="B1238" s="56"/>
      <c r="C1238" s="56"/>
      <c r="D1238" s="56"/>
      <c r="E1238" s="56"/>
      <c r="F1238" s="56"/>
      <c r="G1238" s="56"/>
    </row>
    <row r="1239" spans="2:7" x14ac:dyDescent="0.2">
      <c r="B1239" s="56"/>
      <c r="C1239" s="56"/>
      <c r="D1239" s="56"/>
      <c r="E1239" s="56"/>
      <c r="F1239" s="56"/>
      <c r="G1239" s="56"/>
    </row>
    <row r="1240" spans="2:7" x14ac:dyDescent="0.2">
      <c r="B1240" s="56"/>
      <c r="C1240" s="56"/>
      <c r="D1240" s="56"/>
      <c r="E1240" s="56"/>
      <c r="F1240" s="56"/>
      <c r="G1240" s="56"/>
    </row>
    <row r="1241" spans="2:7" x14ac:dyDescent="0.2">
      <c r="B1241" s="56"/>
      <c r="C1241" s="56"/>
      <c r="D1241" s="56"/>
      <c r="E1241" s="56"/>
      <c r="F1241" s="56"/>
      <c r="G1241" s="56"/>
    </row>
    <row r="1242" spans="2:7" x14ac:dyDescent="0.2">
      <c r="B1242" s="56"/>
      <c r="C1242" s="56"/>
      <c r="D1242" s="56"/>
      <c r="E1242" s="56"/>
      <c r="F1242" s="56"/>
      <c r="G1242" s="56"/>
    </row>
    <row r="1243" spans="2:7" x14ac:dyDescent="0.2">
      <c r="B1243" s="56"/>
      <c r="C1243" s="56"/>
      <c r="D1243" s="56"/>
      <c r="E1243" s="56"/>
      <c r="F1243" s="56"/>
      <c r="G1243" s="56"/>
    </row>
    <row r="1244" spans="2:7" x14ac:dyDescent="0.2">
      <c r="B1244" s="56"/>
      <c r="C1244" s="56"/>
      <c r="D1244" s="56"/>
      <c r="E1244" s="56"/>
      <c r="F1244" s="56"/>
      <c r="G1244" s="56"/>
    </row>
    <row r="1245" spans="2:7" x14ac:dyDescent="0.2">
      <c r="B1245" s="56"/>
      <c r="C1245" s="56"/>
      <c r="D1245" s="56"/>
      <c r="E1245" s="56"/>
      <c r="F1245" s="56"/>
      <c r="G1245" s="56"/>
    </row>
    <row r="1246" spans="2:7" x14ac:dyDescent="0.2">
      <c r="B1246" s="56"/>
      <c r="C1246" s="56"/>
      <c r="D1246" s="56"/>
      <c r="E1246" s="56"/>
      <c r="F1246" s="56"/>
      <c r="G1246" s="56"/>
    </row>
    <row r="1247" spans="2:7" x14ac:dyDescent="0.2">
      <c r="B1247" s="56"/>
      <c r="C1247" s="56"/>
      <c r="D1247" s="56"/>
      <c r="E1247" s="56"/>
      <c r="F1247" s="56"/>
      <c r="G1247" s="56"/>
    </row>
    <row r="1248" spans="2:7" x14ac:dyDescent="0.2">
      <c r="B1248" s="56"/>
      <c r="C1248" s="56"/>
      <c r="D1248" s="56"/>
      <c r="E1248" s="56"/>
      <c r="F1248" s="56"/>
      <c r="G1248" s="56"/>
    </row>
    <row r="1249" spans="2:7" x14ac:dyDescent="0.2">
      <c r="B1249" s="56"/>
      <c r="C1249" s="56"/>
      <c r="D1249" s="56"/>
      <c r="E1249" s="56"/>
      <c r="F1249" s="56"/>
      <c r="G1249" s="56"/>
    </row>
    <row r="1250" spans="2:7" x14ac:dyDescent="0.2">
      <c r="B1250" s="56"/>
      <c r="C1250" s="56"/>
      <c r="D1250" s="56"/>
      <c r="E1250" s="56"/>
      <c r="F1250" s="56"/>
      <c r="G1250" s="56"/>
    </row>
    <row r="1251" spans="2:7" x14ac:dyDescent="0.2">
      <c r="B1251" s="56"/>
      <c r="C1251" s="56"/>
      <c r="D1251" s="56"/>
      <c r="E1251" s="56"/>
      <c r="F1251" s="56"/>
      <c r="G1251" s="56"/>
    </row>
    <row r="1252" spans="2:7" x14ac:dyDescent="0.2">
      <c r="B1252" s="56"/>
      <c r="C1252" s="56"/>
      <c r="D1252" s="56"/>
      <c r="E1252" s="56"/>
      <c r="F1252" s="56"/>
      <c r="G1252" s="56"/>
    </row>
    <row r="1253" spans="2:7" x14ac:dyDescent="0.2">
      <c r="B1253" s="56"/>
      <c r="C1253" s="56"/>
      <c r="D1253" s="56"/>
      <c r="E1253" s="56"/>
      <c r="F1253" s="56"/>
      <c r="G1253" s="56"/>
    </row>
    <row r="1254" spans="2:7" x14ac:dyDescent="0.2">
      <c r="B1254" s="56"/>
      <c r="C1254" s="56"/>
      <c r="D1254" s="56"/>
      <c r="E1254" s="56"/>
      <c r="F1254" s="56"/>
      <c r="G1254" s="56"/>
    </row>
    <row r="1255" spans="2:7" x14ac:dyDescent="0.2">
      <c r="B1255" s="56"/>
      <c r="C1255" s="56"/>
      <c r="D1255" s="56"/>
      <c r="E1255" s="56"/>
      <c r="F1255" s="56"/>
      <c r="G1255" s="56"/>
    </row>
    <row r="1256" spans="2:7" x14ac:dyDescent="0.2">
      <c r="B1256" s="56"/>
      <c r="C1256" s="56"/>
      <c r="D1256" s="56"/>
      <c r="E1256" s="56"/>
      <c r="F1256" s="56"/>
      <c r="G1256" s="56"/>
    </row>
    <row r="1257" spans="2:7" x14ac:dyDescent="0.2">
      <c r="B1257" s="56"/>
      <c r="C1257" s="56"/>
      <c r="D1257" s="56"/>
      <c r="E1257" s="56"/>
      <c r="F1257" s="56"/>
      <c r="G1257" s="56"/>
    </row>
    <row r="1258" spans="2:7" x14ac:dyDescent="0.2">
      <c r="B1258" s="56"/>
      <c r="C1258" s="56"/>
      <c r="D1258" s="56"/>
      <c r="E1258" s="56"/>
      <c r="F1258" s="56"/>
      <c r="G1258" s="56"/>
    </row>
    <row r="1259" spans="2:7" x14ac:dyDescent="0.2">
      <c r="B1259" s="56"/>
      <c r="C1259" s="56"/>
      <c r="D1259" s="56"/>
      <c r="E1259" s="56"/>
      <c r="F1259" s="56"/>
      <c r="G1259" s="56"/>
    </row>
    <row r="1260" spans="2:7" x14ac:dyDescent="0.2">
      <c r="B1260" s="56"/>
      <c r="C1260" s="56"/>
      <c r="D1260" s="56"/>
      <c r="E1260" s="56"/>
      <c r="F1260" s="56"/>
      <c r="G1260" s="56"/>
    </row>
    <row r="1261" spans="2:7" x14ac:dyDescent="0.2">
      <c r="B1261" s="56"/>
      <c r="C1261" s="56"/>
      <c r="D1261" s="56"/>
      <c r="E1261" s="56"/>
      <c r="F1261" s="56"/>
      <c r="G1261" s="56"/>
    </row>
    <row r="1262" spans="2:7" x14ac:dyDescent="0.2">
      <c r="B1262" s="56"/>
      <c r="C1262" s="56"/>
      <c r="D1262" s="56"/>
      <c r="E1262" s="56"/>
      <c r="F1262" s="56"/>
      <c r="G1262" s="56"/>
    </row>
    <row r="1263" spans="2:7" x14ac:dyDescent="0.2">
      <c r="B1263" s="56"/>
      <c r="C1263" s="56"/>
      <c r="D1263" s="56"/>
      <c r="E1263" s="56"/>
      <c r="F1263" s="56"/>
      <c r="G1263" s="56"/>
    </row>
    <row r="1264" spans="2:7" x14ac:dyDescent="0.2">
      <c r="B1264" s="56"/>
      <c r="C1264" s="56"/>
      <c r="D1264" s="56"/>
      <c r="E1264" s="56"/>
      <c r="F1264" s="56"/>
      <c r="G1264" s="56"/>
    </row>
    <row r="1265" spans="2:7" x14ac:dyDescent="0.2">
      <c r="B1265" s="56"/>
      <c r="C1265" s="56"/>
      <c r="D1265" s="56"/>
      <c r="E1265" s="56"/>
      <c r="F1265" s="56"/>
      <c r="G1265" s="56"/>
    </row>
    <row r="1266" spans="2:7" x14ac:dyDescent="0.2">
      <c r="B1266" s="56"/>
      <c r="C1266" s="56"/>
      <c r="D1266" s="56"/>
      <c r="E1266" s="56"/>
      <c r="F1266" s="56"/>
      <c r="G1266" s="56"/>
    </row>
    <row r="1267" spans="2:7" x14ac:dyDescent="0.2">
      <c r="B1267" s="56"/>
      <c r="C1267" s="56"/>
      <c r="D1267" s="56"/>
      <c r="E1267" s="56"/>
      <c r="F1267" s="56"/>
      <c r="G1267" s="56"/>
    </row>
    <row r="1268" spans="2:7" x14ac:dyDescent="0.2">
      <c r="B1268" s="56"/>
      <c r="C1268" s="56"/>
      <c r="D1268" s="56"/>
      <c r="E1268" s="56"/>
      <c r="F1268" s="56"/>
      <c r="G1268" s="56"/>
    </row>
    <row r="1269" spans="2:7" x14ac:dyDescent="0.2">
      <c r="B1269" s="56"/>
      <c r="C1269" s="56"/>
      <c r="D1269" s="56"/>
      <c r="E1269" s="56"/>
      <c r="F1269" s="56"/>
      <c r="G1269" s="56"/>
    </row>
    <row r="1270" spans="2:7" x14ac:dyDescent="0.2">
      <c r="B1270" s="56"/>
      <c r="C1270" s="56"/>
      <c r="D1270" s="56"/>
      <c r="E1270" s="56"/>
      <c r="F1270" s="56"/>
      <c r="G1270" s="56"/>
    </row>
    <row r="1271" spans="2:7" x14ac:dyDescent="0.2">
      <c r="B1271" s="56"/>
      <c r="C1271" s="56"/>
      <c r="D1271" s="56"/>
      <c r="E1271" s="56"/>
      <c r="F1271" s="56"/>
      <c r="G1271" s="56"/>
    </row>
    <row r="1272" spans="2:7" x14ac:dyDescent="0.2">
      <c r="B1272" s="56"/>
      <c r="C1272" s="56"/>
      <c r="D1272" s="56"/>
      <c r="E1272" s="56"/>
      <c r="F1272" s="56"/>
      <c r="G1272" s="56"/>
    </row>
    <row r="1273" spans="2:7" x14ac:dyDescent="0.2">
      <c r="B1273" s="56"/>
      <c r="C1273" s="56"/>
      <c r="D1273" s="56"/>
      <c r="E1273" s="56"/>
      <c r="F1273" s="56"/>
      <c r="G1273" s="56"/>
    </row>
    <row r="1274" spans="2:7" x14ac:dyDescent="0.2">
      <c r="B1274" s="56"/>
      <c r="C1274" s="56"/>
      <c r="D1274" s="56"/>
      <c r="E1274" s="56"/>
      <c r="F1274" s="56"/>
      <c r="G1274" s="56"/>
    </row>
    <row r="1275" spans="2:7" x14ac:dyDescent="0.2">
      <c r="B1275" s="56"/>
      <c r="C1275" s="56"/>
      <c r="D1275" s="56"/>
      <c r="E1275" s="56"/>
      <c r="F1275" s="56"/>
      <c r="G1275" s="56"/>
    </row>
    <row r="1276" spans="2:7" x14ac:dyDescent="0.2">
      <c r="B1276" s="56"/>
      <c r="C1276" s="56"/>
      <c r="D1276" s="56"/>
      <c r="E1276" s="56"/>
      <c r="F1276" s="56"/>
      <c r="G1276" s="56"/>
    </row>
    <row r="1277" spans="2:7" x14ac:dyDescent="0.2">
      <c r="B1277" s="56"/>
      <c r="C1277" s="56"/>
      <c r="D1277" s="56"/>
      <c r="E1277" s="56"/>
      <c r="F1277" s="56"/>
      <c r="G1277" s="56"/>
    </row>
    <row r="1278" spans="2:7" x14ac:dyDescent="0.2">
      <c r="B1278" s="56"/>
      <c r="C1278" s="56"/>
      <c r="D1278" s="56"/>
      <c r="E1278" s="56"/>
      <c r="F1278" s="56"/>
      <c r="G1278" s="56"/>
    </row>
    <row r="1279" spans="2:7" x14ac:dyDescent="0.2">
      <c r="B1279" s="56"/>
      <c r="C1279" s="56"/>
      <c r="D1279" s="56"/>
      <c r="E1279" s="56"/>
      <c r="F1279" s="56"/>
      <c r="G1279" s="56"/>
    </row>
    <row r="1280" spans="2:7" x14ac:dyDescent="0.2">
      <c r="B1280" s="56"/>
      <c r="C1280" s="56"/>
      <c r="D1280" s="56"/>
      <c r="E1280" s="56"/>
      <c r="F1280" s="56"/>
      <c r="G1280" s="56"/>
    </row>
    <row r="1281" spans="2:7" x14ac:dyDescent="0.2">
      <c r="B1281" s="56"/>
      <c r="C1281" s="56"/>
      <c r="D1281" s="56"/>
      <c r="E1281" s="56"/>
      <c r="F1281" s="56"/>
      <c r="G1281" s="56"/>
    </row>
    <row r="1282" spans="2:7" x14ac:dyDescent="0.2">
      <c r="B1282" s="56"/>
      <c r="C1282" s="56"/>
      <c r="D1282" s="56"/>
      <c r="E1282" s="56"/>
      <c r="F1282" s="56"/>
      <c r="G1282" s="56"/>
    </row>
    <row r="1283" spans="2:7" x14ac:dyDescent="0.2">
      <c r="B1283" s="56"/>
      <c r="C1283" s="56"/>
      <c r="D1283" s="56"/>
      <c r="E1283" s="56"/>
      <c r="F1283" s="56"/>
      <c r="G1283" s="56"/>
    </row>
    <row r="1284" spans="2:7" x14ac:dyDescent="0.2">
      <c r="B1284" s="56"/>
      <c r="C1284" s="56"/>
      <c r="D1284" s="56"/>
      <c r="E1284" s="56"/>
      <c r="F1284" s="56"/>
      <c r="G1284" s="56"/>
    </row>
    <row r="1285" spans="2:7" x14ac:dyDescent="0.2">
      <c r="B1285" s="56"/>
      <c r="C1285" s="56"/>
      <c r="D1285" s="56"/>
      <c r="E1285" s="56"/>
      <c r="F1285" s="56"/>
      <c r="G1285" s="56"/>
    </row>
    <row r="1286" spans="2:7" x14ac:dyDescent="0.2">
      <c r="B1286" s="56"/>
      <c r="C1286" s="56"/>
      <c r="D1286" s="56"/>
      <c r="E1286" s="56"/>
      <c r="F1286" s="56"/>
      <c r="G1286" s="56"/>
    </row>
    <row r="1287" spans="2:7" x14ac:dyDescent="0.2">
      <c r="B1287" s="56"/>
      <c r="C1287" s="56"/>
      <c r="D1287" s="56"/>
      <c r="E1287" s="56"/>
      <c r="F1287" s="56"/>
      <c r="G1287" s="56"/>
    </row>
    <row r="1288" spans="2:7" x14ac:dyDescent="0.2">
      <c r="B1288" s="56"/>
      <c r="C1288" s="56"/>
      <c r="D1288" s="56"/>
      <c r="E1288" s="56"/>
      <c r="F1288" s="56"/>
      <c r="G1288" s="56"/>
    </row>
    <row r="1289" spans="2:7" x14ac:dyDescent="0.2">
      <c r="B1289" s="56"/>
      <c r="C1289" s="56"/>
      <c r="D1289" s="56"/>
      <c r="E1289" s="56"/>
      <c r="F1289" s="56"/>
      <c r="G1289" s="56"/>
    </row>
    <row r="1290" spans="2:7" x14ac:dyDescent="0.2">
      <c r="B1290" s="56"/>
      <c r="C1290" s="56"/>
      <c r="D1290" s="56"/>
      <c r="E1290" s="56"/>
      <c r="F1290" s="56"/>
      <c r="G1290" s="56"/>
    </row>
    <row r="1291" spans="2:7" x14ac:dyDescent="0.2">
      <c r="B1291" s="56"/>
      <c r="C1291" s="56"/>
      <c r="D1291" s="56"/>
      <c r="E1291" s="56"/>
      <c r="F1291" s="56"/>
      <c r="G1291" s="56"/>
    </row>
    <row r="1292" spans="2:7" x14ac:dyDescent="0.2">
      <c r="B1292" s="56"/>
      <c r="C1292" s="56"/>
      <c r="D1292" s="56"/>
      <c r="E1292" s="56"/>
      <c r="F1292" s="56"/>
      <c r="G1292" s="56"/>
    </row>
    <row r="1293" spans="2:7" x14ac:dyDescent="0.2">
      <c r="B1293" s="56"/>
      <c r="C1293" s="56"/>
      <c r="D1293" s="56"/>
      <c r="E1293" s="56"/>
      <c r="F1293" s="56"/>
      <c r="G1293" s="56"/>
    </row>
    <row r="1294" spans="2:7" x14ac:dyDescent="0.2">
      <c r="B1294" s="56"/>
      <c r="C1294" s="56"/>
      <c r="D1294" s="56"/>
      <c r="E1294" s="56"/>
      <c r="F1294" s="56"/>
      <c r="G1294" s="56"/>
    </row>
    <row r="1295" spans="2:7" x14ac:dyDescent="0.2">
      <c r="B1295" s="56"/>
      <c r="C1295" s="56"/>
      <c r="D1295" s="56"/>
      <c r="E1295" s="56"/>
      <c r="F1295" s="56"/>
      <c r="G1295" s="56"/>
    </row>
    <row r="1296" spans="2:7" x14ac:dyDescent="0.2">
      <c r="B1296" s="56"/>
      <c r="C1296" s="56"/>
      <c r="D1296" s="56"/>
      <c r="E1296" s="56"/>
      <c r="F1296" s="56"/>
      <c r="G1296" s="56"/>
    </row>
    <row r="1297" spans="2:7" x14ac:dyDescent="0.2">
      <c r="B1297" s="56"/>
      <c r="C1297" s="56"/>
      <c r="D1297" s="56"/>
      <c r="E1297" s="56"/>
      <c r="F1297" s="56"/>
      <c r="G1297" s="56"/>
    </row>
    <row r="1298" spans="2:7" x14ac:dyDescent="0.2">
      <c r="B1298" s="56"/>
      <c r="C1298" s="56"/>
      <c r="D1298" s="56"/>
      <c r="E1298" s="56"/>
      <c r="F1298" s="56"/>
      <c r="G1298" s="56"/>
    </row>
    <row r="1299" spans="2:7" x14ac:dyDescent="0.2">
      <c r="B1299" s="56"/>
      <c r="C1299" s="56"/>
      <c r="D1299" s="56"/>
      <c r="E1299" s="56"/>
      <c r="F1299" s="56"/>
      <c r="G1299" s="56"/>
    </row>
    <row r="1300" spans="2:7" x14ac:dyDescent="0.2">
      <c r="B1300" s="56"/>
      <c r="C1300" s="56"/>
      <c r="D1300" s="56"/>
      <c r="E1300" s="56"/>
      <c r="F1300" s="56"/>
      <c r="G1300" s="56"/>
    </row>
    <row r="1301" spans="2:7" x14ac:dyDescent="0.2">
      <c r="B1301" s="56"/>
      <c r="C1301" s="56"/>
      <c r="D1301" s="56"/>
      <c r="E1301" s="56"/>
      <c r="F1301" s="56"/>
      <c r="G1301" s="56"/>
    </row>
    <row r="1302" spans="2:7" x14ac:dyDescent="0.2">
      <c r="B1302" s="56"/>
      <c r="C1302" s="56"/>
      <c r="D1302" s="56"/>
      <c r="E1302" s="56"/>
      <c r="F1302" s="56"/>
      <c r="G1302" s="56"/>
    </row>
    <row r="1303" spans="2:7" x14ac:dyDescent="0.2">
      <c r="B1303" s="56"/>
      <c r="C1303" s="56"/>
      <c r="D1303" s="56"/>
      <c r="E1303" s="56"/>
      <c r="F1303" s="56"/>
      <c r="G1303" s="56"/>
    </row>
    <row r="1304" spans="2:7" x14ac:dyDescent="0.2">
      <c r="B1304" s="56"/>
      <c r="C1304" s="56"/>
      <c r="D1304" s="56"/>
      <c r="E1304" s="56"/>
      <c r="F1304" s="56"/>
      <c r="G1304" s="56"/>
    </row>
    <row r="1305" spans="2:7" x14ac:dyDescent="0.2">
      <c r="B1305" s="56"/>
      <c r="C1305" s="56"/>
      <c r="D1305" s="56"/>
      <c r="E1305" s="56"/>
      <c r="F1305" s="56"/>
      <c r="G1305" s="56"/>
    </row>
    <row r="1306" spans="2:7" x14ac:dyDescent="0.2">
      <c r="B1306" s="56"/>
      <c r="C1306" s="56"/>
      <c r="D1306" s="56"/>
      <c r="E1306" s="56"/>
      <c r="F1306" s="56"/>
      <c r="G1306" s="56"/>
    </row>
    <row r="1307" spans="2:7" x14ac:dyDescent="0.2">
      <c r="B1307" s="56"/>
      <c r="C1307" s="56"/>
      <c r="D1307" s="56"/>
      <c r="E1307" s="56"/>
      <c r="F1307" s="56"/>
      <c r="G1307" s="56"/>
    </row>
    <row r="1308" spans="2:7" x14ac:dyDescent="0.2">
      <c r="B1308" s="56"/>
      <c r="C1308" s="56"/>
      <c r="D1308" s="56"/>
      <c r="E1308" s="56"/>
      <c r="F1308" s="56"/>
      <c r="G1308" s="56"/>
    </row>
    <row r="1309" spans="2:7" x14ac:dyDescent="0.2">
      <c r="B1309" s="56"/>
      <c r="C1309" s="56"/>
      <c r="D1309" s="56"/>
      <c r="E1309" s="56"/>
      <c r="F1309" s="56"/>
      <c r="G1309" s="56"/>
    </row>
    <row r="1310" spans="2:7" x14ac:dyDescent="0.2">
      <c r="B1310" s="56"/>
      <c r="C1310" s="56"/>
      <c r="D1310" s="56"/>
      <c r="E1310" s="56"/>
      <c r="F1310" s="56"/>
      <c r="G1310" s="56"/>
    </row>
    <row r="1311" spans="2:7" x14ac:dyDescent="0.2">
      <c r="B1311" s="56"/>
      <c r="C1311" s="56"/>
      <c r="D1311" s="56"/>
      <c r="E1311" s="56"/>
      <c r="F1311" s="56"/>
      <c r="G1311" s="56"/>
    </row>
    <row r="1312" spans="2:7" x14ac:dyDescent="0.2">
      <c r="B1312" s="56"/>
      <c r="C1312" s="56"/>
      <c r="D1312" s="56"/>
      <c r="E1312" s="56"/>
      <c r="F1312" s="56"/>
      <c r="G1312" s="56"/>
    </row>
    <row r="1313" spans="2:7" x14ac:dyDescent="0.2">
      <c r="B1313" s="56"/>
      <c r="C1313" s="56"/>
      <c r="D1313" s="56"/>
      <c r="E1313" s="56"/>
      <c r="F1313" s="56"/>
      <c r="G1313" s="56"/>
    </row>
    <row r="1314" spans="2:7" x14ac:dyDescent="0.2">
      <c r="B1314" s="56"/>
      <c r="C1314" s="56"/>
      <c r="D1314" s="56"/>
      <c r="E1314" s="56"/>
      <c r="F1314" s="56"/>
      <c r="G1314" s="56"/>
    </row>
    <row r="1315" spans="2:7" x14ac:dyDescent="0.2">
      <c r="B1315" s="56"/>
      <c r="C1315" s="56"/>
      <c r="D1315" s="56"/>
      <c r="E1315" s="56"/>
      <c r="F1315" s="56"/>
      <c r="G1315" s="56"/>
    </row>
    <row r="1316" spans="2:7" x14ac:dyDescent="0.2">
      <c r="B1316" s="56"/>
      <c r="C1316" s="56"/>
      <c r="D1316" s="56"/>
      <c r="E1316" s="56"/>
      <c r="F1316" s="56"/>
      <c r="G1316" s="56"/>
    </row>
    <row r="1317" spans="2:7" x14ac:dyDescent="0.2">
      <c r="B1317" s="56"/>
      <c r="C1317" s="56"/>
      <c r="D1317" s="56"/>
      <c r="E1317" s="56"/>
      <c r="F1317" s="56"/>
      <c r="G1317" s="56"/>
    </row>
    <row r="1318" spans="2:7" x14ac:dyDescent="0.2">
      <c r="B1318" s="56"/>
      <c r="C1318" s="56"/>
      <c r="D1318" s="56"/>
      <c r="E1318" s="56"/>
      <c r="F1318" s="56"/>
      <c r="G1318" s="56"/>
    </row>
    <row r="1319" spans="2:7" x14ac:dyDescent="0.2">
      <c r="B1319" s="56"/>
      <c r="C1319" s="56"/>
      <c r="D1319" s="56"/>
      <c r="E1319" s="56"/>
      <c r="F1319" s="56"/>
      <c r="G1319" s="56"/>
    </row>
    <row r="1320" spans="2:7" x14ac:dyDescent="0.2">
      <c r="B1320" s="56"/>
      <c r="C1320" s="56"/>
      <c r="D1320" s="56"/>
      <c r="E1320" s="56"/>
      <c r="F1320" s="56"/>
      <c r="G1320" s="56"/>
    </row>
    <row r="1321" spans="2:7" x14ac:dyDescent="0.2">
      <c r="B1321" s="56"/>
      <c r="C1321" s="56"/>
      <c r="D1321" s="56"/>
      <c r="E1321" s="56"/>
      <c r="F1321" s="56"/>
      <c r="G1321" s="56"/>
    </row>
    <row r="1322" spans="2:7" x14ac:dyDescent="0.2">
      <c r="B1322" s="56"/>
      <c r="C1322" s="56"/>
      <c r="D1322" s="56"/>
      <c r="E1322" s="56"/>
      <c r="F1322" s="56"/>
      <c r="G1322" s="56"/>
    </row>
    <row r="1323" spans="2:7" x14ac:dyDescent="0.2">
      <c r="B1323" s="56"/>
      <c r="C1323" s="56"/>
      <c r="D1323" s="56"/>
      <c r="E1323" s="56"/>
      <c r="F1323" s="56"/>
      <c r="G1323" s="56"/>
    </row>
    <row r="1324" spans="2:7" x14ac:dyDescent="0.2">
      <c r="B1324" s="56"/>
      <c r="C1324" s="56"/>
      <c r="D1324" s="56"/>
      <c r="E1324" s="56"/>
      <c r="F1324" s="56"/>
      <c r="G1324" s="56"/>
    </row>
    <row r="1325" spans="2:7" x14ac:dyDescent="0.2">
      <c r="B1325" s="56"/>
      <c r="C1325" s="56"/>
      <c r="D1325" s="56"/>
      <c r="E1325" s="56"/>
      <c r="F1325" s="56"/>
      <c r="G1325" s="56"/>
    </row>
    <row r="1326" spans="2:7" x14ac:dyDescent="0.2">
      <c r="B1326" s="56"/>
      <c r="C1326" s="56"/>
      <c r="D1326" s="56"/>
      <c r="E1326" s="56"/>
      <c r="F1326" s="56"/>
      <c r="G1326" s="56"/>
    </row>
    <row r="1327" spans="2:7" x14ac:dyDescent="0.2">
      <c r="B1327" s="56"/>
      <c r="C1327" s="56"/>
      <c r="D1327" s="56"/>
      <c r="E1327" s="56"/>
      <c r="F1327" s="56"/>
      <c r="G1327" s="56"/>
    </row>
    <row r="1328" spans="2:7" x14ac:dyDescent="0.2">
      <c r="B1328" s="56"/>
      <c r="C1328" s="56"/>
      <c r="D1328" s="56"/>
      <c r="E1328" s="56"/>
      <c r="F1328" s="56"/>
      <c r="G1328" s="56"/>
    </row>
    <row r="1329" spans="2:7" x14ac:dyDescent="0.2">
      <c r="B1329" s="56"/>
      <c r="C1329" s="56"/>
      <c r="D1329" s="56"/>
      <c r="E1329" s="56"/>
      <c r="F1329" s="56"/>
      <c r="G1329" s="56"/>
    </row>
    <row r="1330" spans="2:7" x14ac:dyDescent="0.2">
      <c r="B1330" s="56"/>
      <c r="C1330" s="56"/>
      <c r="D1330" s="56"/>
      <c r="E1330" s="56"/>
      <c r="F1330" s="56"/>
      <c r="G1330" s="56"/>
    </row>
    <row r="1331" spans="2:7" x14ac:dyDescent="0.2">
      <c r="B1331" s="56"/>
      <c r="C1331" s="56"/>
      <c r="D1331" s="56"/>
      <c r="E1331" s="56"/>
      <c r="F1331" s="56"/>
      <c r="G1331" s="56"/>
    </row>
    <row r="1332" spans="2:7" x14ac:dyDescent="0.2">
      <c r="B1332" s="56"/>
      <c r="C1332" s="56"/>
      <c r="D1332" s="56"/>
      <c r="E1332" s="56"/>
      <c r="F1332" s="56"/>
      <c r="G1332" s="56"/>
    </row>
    <row r="1333" spans="2:7" x14ac:dyDescent="0.2">
      <c r="B1333" s="56"/>
      <c r="C1333" s="56"/>
      <c r="D1333" s="56"/>
      <c r="E1333" s="56"/>
      <c r="F1333" s="56"/>
      <c r="G1333" s="56"/>
    </row>
    <row r="1334" spans="2:7" x14ac:dyDescent="0.2">
      <c r="B1334" s="56"/>
      <c r="C1334" s="56"/>
      <c r="D1334" s="56"/>
      <c r="E1334" s="56"/>
      <c r="F1334" s="56"/>
      <c r="G1334" s="56"/>
    </row>
    <row r="1335" spans="2:7" x14ac:dyDescent="0.2">
      <c r="B1335" s="56"/>
      <c r="C1335" s="56"/>
      <c r="D1335" s="56"/>
      <c r="E1335" s="56"/>
      <c r="F1335" s="56"/>
      <c r="G1335" s="56"/>
    </row>
    <row r="1336" spans="2:7" x14ac:dyDescent="0.2">
      <c r="B1336" s="56"/>
      <c r="C1336" s="56"/>
      <c r="D1336" s="56"/>
      <c r="E1336" s="56"/>
      <c r="F1336" s="56"/>
      <c r="G1336" s="56"/>
    </row>
    <row r="1337" spans="2:7" x14ac:dyDescent="0.2">
      <c r="B1337" s="56"/>
      <c r="C1337" s="56"/>
      <c r="D1337" s="56"/>
      <c r="E1337" s="56"/>
      <c r="F1337" s="56"/>
      <c r="G1337" s="56"/>
    </row>
    <row r="1338" spans="2:7" x14ac:dyDescent="0.2">
      <c r="B1338" s="56"/>
      <c r="C1338" s="56"/>
      <c r="D1338" s="56"/>
      <c r="E1338" s="56"/>
      <c r="F1338" s="56"/>
      <c r="G1338" s="56"/>
    </row>
    <row r="1339" spans="2:7" x14ac:dyDescent="0.2">
      <c r="B1339" s="56"/>
      <c r="C1339" s="56"/>
      <c r="D1339" s="56"/>
      <c r="E1339" s="56"/>
      <c r="F1339" s="56"/>
      <c r="G1339" s="56"/>
    </row>
    <row r="1340" spans="2:7" x14ac:dyDescent="0.2">
      <c r="B1340" s="56"/>
      <c r="C1340" s="56"/>
      <c r="D1340" s="56"/>
      <c r="E1340" s="56"/>
      <c r="F1340" s="56"/>
      <c r="G1340" s="56"/>
    </row>
    <row r="1341" spans="2:7" x14ac:dyDescent="0.2">
      <c r="B1341" s="56"/>
      <c r="C1341" s="56"/>
      <c r="D1341" s="56"/>
      <c r="E1341" s="56"/>
      <c r="F1341" s="56"/>
      <c r="G1341" s="56"/>
    </row>
    <row r="1342" spans="2:7" x14ac:dyDescent="0.2">
      <c r="B1342" s="56"/>
      <c r="C1342" s="56"/>
      <c r="D1342" s="56"/>
      <c r="E1342" s="56"/>
      <c r="F1342" s="56"/>
      <c r="G1342" s="56"/>
    </row>
    <row r="1343" spans="2:7" x14ac:dyDescent="0.2">
      <c r="B1343" s="56"/>
      <c r="C1343" s="56"/>
      <c r="D1343" s="56"/>
      <c r="E1343" s="56"/>
      <c r="F1343" s="56"/>
      <c r="G1343" s="56"/>
    </row>
    <row r="1344" spans="2:7" x14ac:dyDescent="0.2">
      <c r="B1344" s="56"/>
      <c r="C1344" s="56"/>
      <c r="D1344" s="56"/>
      <c r="E1344" s="56"/>
      <c r="F1344" s="56"/>
      <c r="G1344" s="56"/>
    </row>
    <row r="1345" spans="2:7" x14ac:dyDescent="0.2">
      <c r="B1345" s="56"/>
      <c r="C1345" s="56"/>
      <c r="D1345" s="56"/>
      <c r="E1345" s="56"/>
      <c r="F1345" s="56"/>
      <c r="G1345" s="56"/>
    </row>
    <row r="1346" spans="2:7" x14ac:dyDescent="0.2">
      <c r="B1346" s="56"/>
      <c r="C1346" s="56"/>
      <c r="D1346" s="56"/>
      <c r="E1346" s="56"/>
      <c r="F1346" s="56"/>
      <c r="G1346" s="56"/>
    </row>
    <row r="1347" spans="2:7" x14ac:dyDescent="0.2">
      <c r="B1347" s="56"/>
      <c r="C1347" s="56"/>
      <c r="D1347" s="56"/>
      <c r="E1347" s="56"/>
      <c r="F1347" s="56"/>
      <c r="G1347" s="56"/>
    </row>
    <row r="1348" spans="2:7" x14ac:dyDescent="0.2">
      <c r="B1348" s="56"/>
      <c r="C1348" s="56"/>
      <c r="D1348" s="56"/>
      <c r="E1348" s="56"/>
      <c r="F1348" s="56"/>
      <c r="G1348" s="56"/>
    </row>
    <row r="1349" spans="2:7" x14ac:dyDescent="0.2">
      <c r="B1349" s="56"/>
      <c r="C1349" s="56"/>
      <c r="D1349" s="56"/>
      <c r="E1349" s="56"/>
      <c r="F1349" s="56"/>
      <c r="G1349" s="56"/>
    </row>
    <row r="1350" spans="2:7" x14ac:dyDescent="0.2">
      <c r="B1350" s="56"/>
      <c r="C1350" s="56"/>
      <c r="D1350" s="56"/>
      <c r="E1350" s="56"/>
      <c r="F1350" s="56"/>
      <c r="G1350" s="56"/>
    </row>
    <row r="1351" spans="2:7" x14ac:dyDescent="0.2">
      <c r="B1351" s="56"/>
      <c r="C1351" s="56"/>
      <c r="D1351" s="56"/>
      <c r="E1351" s="56"/>
      <c r="F1351" s="56"/>
      <c r="G1351" s="56"/>
    </row>
    <row r="1352" spans="2:7" x14ac:dyDescent="0.2">
      <c r="B1352" s="56"/>
      <c r="C1352" s="56"/>
      <c r="D1352" s="56"/>
      <c r="E1352" s="56"/>
      <c r="F1352" s="56"/>
      <c r="G1352" s="56"/>
    </row>
    <row r="1353" spans="2:7" x14ac:dyDescent="0.2">
      <c r="B1353" s="56"/>
      <c r="C1353" s="56"/>
      <c r="D1353" s="56"/>
      <c r="E1353" s="56"/>
      <c r="F1353" s="56"/>
      <c r="G1353" s="56"/>
    </row>
    <row r="1354" spans="2:7" x14ac:dyDescent="0.2">
      <c r="B1354" s="56"/>
      <c r="C1354" s="56"/>
      <c r="D1354" s="56"/>
      <c r="E1354" s="56"/>
      <c r="F1354" s="56"/>
      <c r="G1354" s="56"/>
    </row>
    <row r="1355" spans="2:7" x14ac:dyDescent="0.2">
      <c r="B1355" s="56"/>
      <c r="C1355" s="56"/>
      <c r="D1355" s="56"/>
      <c r="E1355" s="56"/>
      <c r="F1355" s="56"/>
      <c r="G1355" s="56"/>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2:H7"/>
  <sheetViews>
    <sheetView workbookViewId="0">
      <selection activeCell="D9" sqref="D9"/>
    </sheetView>
  </sheetViews>
  <sheetFormatPr baseColWidth="10" defaultColWidth="11.42578125" defaultRowHeight="15" x14ac:dyDescent="0.25"/>
  <cols>
    <col min="1" max="1" width="2.7109375" customWidth="1"/>
    <col min="3" max="3" width="15.7109375" bestFit="1" customWidth="1"/>
    <col min="4" max="4" width="21" bestFit="1" customWidth="1"/>
    <col min="5" max="5" width="16.7109375" bestFit="1" customWidth="1"/>
    <col min="6" max="6" width="14.42578125" bestFit="1" customWidth="1"/>
    <col min="7" max="7" width="17.140625" customWidth="1"/>
    <col min="8" max="8" width="20.7109375" bestFit="1" customWidth="1"/>
  </cols>
  <sheetData>
    <row r="2" spans="1:8" x14ac:dyDescent="0.25">
      <c r="A2" s="4"/>
      <c r="B2" s="26" t="s">
        <v>81</v>
      </c>
      <c r="C2" s="26" t="s">
        <v>82</v>
      </c>
      <c r="D2" s="26" t="s">
        <v>83</v>
      </c>
      <c r="E2" s="26" t="s">
        <v>84</v>
      </c>
      <c r="F2" s="26" t="s">
        <v>85</v>
      </c>
      <c r="G2" s="26" t="s">
        <v>84</v>
      </c>
      <c r="H2" s="26" t="s">
        <v>86</v>
      </c>
    </row>
    <row r="3" spans="1:8" x14ac:dyDescent="0.25">
      <c r="A3" s="4"/>
      <c r="B3" s="27" t="s">
        <v>75</v>
      </c>
      <c r="C3" s="4">
        <v>0</v>
      </c>
      <c r="D3" s="4">
        <v>0</v>
      </c>
      <c r="E3" s="28">
        <v>0</v>
      </c>
      <c r="F3" s="29">
        <v>1</v>
      </c>
      <c r="G3" s="30">
        <v>0</v>
      </c>
      <c r="H3">
        <v>0</v>
      </c>
    </row>
    <row r="4" spans="1:8" x14ac:dyDescent="0.25">
      <c r="A4" s="4"/>
      <c r="B4" s="27" t="s">
        <v>80</v>
      </c>
      <c r="C4" s="4">
        <v>99999999999</v>
      </c>
      <c r="D4" s="4">
        <v>1000</v>
      </c>
      <c r="E4" s="28">
        <v>99999999999.999893</v>
      </c>
      <c r="F4" s="29">
        <v>73050</v>
      </c>
      <c r="G4" s="30">
        <v>99999999999.999893</v>
      </c>
      <c r="H4">
        <v>100</v>
      </c>
    </row>
    <row r="5" spans="1:8" x14ac:dyDescent="0.25">
      <c r="D5">
        <v>4000</v>
      </c>
      <c r="G5" s="32">
        <v>999.99</v>
      </c>
    </row>
    <row r="6" spans="1:8" x14ac:dyDescent="0.25">
      <c r="D6">
        <v>3</v>
      </c>
    </row>
    <row r="7" spans="1:8" x14ac:dyDescent="0.25">
      <c r="D7">
        <v>10</v>
      </c>
    </row>
  </sheetData>
  <sheetProtection algorithmName="SHA-512" hashValue="Nvyz7jv29ZD2jJ43Y3lIbM6CfyhNBOTuqq0JdYUxgeBK3JxT2duH/ns12apI/iTMUmg3Iuyt4psBTWNtX0I2PA==" saltValue="XqnOqk/Ok9yARkX/CDUJk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23</vt:i4>
      </vt:variant>
    </vt:vector>
  </HeadingPairs>
  <TitlesOfParts>
    <vt:vector size="32" baseType="lpstr">
      <vt:lpstr>Principal</vt:lpstr>
      <vt:lpstr>A.1</vt:lpstr>
      <vt:lpstr>A.2</vt:lpstr>
      <vt:lpstr>A.3</vt:lpstr>
      <vt:lpstr>A.4</vt:lpstr>
      <vt:lpstr>A.5</vt:lpstr>
      <vt:lpstr>A.6</vt:lpstr>
      <vt:lpstr>TC</vt:lpstr>
      <vt:lpstr>Validacion</vt:lpstr>
      <vt:lpstr>A.1!Área_de_impresión</vt:lpstr>
      <vt:lpstr>A.2!Área_de_impresión</vt:lpstr>
      <vt:lpstr>A.3!Área_de_impresión</vt:lpstr>
      <vt:lpstr>A.4!Área_de_impresión</vt:lpstr>
      <vt:lpstr>A.5!Área_de_impresión</vt:lpstr>
      <vt:lpstr>A.6!Área_de_impresión</vt:lpstr>
      <vt:lpstr>Principal!Área_de_impresión</vt:lpstr>
      <vt:lpstr>Decimal2_Maximo</vt:lpstr>
      <vt:lpstr>Decimal2_Maximo2</vt:lpstr>
      <vt:lpstr>Decimal2_Minimo</vt:lpstr>
      <vt:lpstr>Entero_Maximo</vt:lpstr>
      <vt:lpstr>Entero_Minimo</vt:lpstr>
      <vt:lpstr>Explicacion_LongMaximo</vt:lpstr>
      <vt:lpstr>Explicacion_LongMaximo2</vt:lpstr>
      <vt:lpstr>Explicacion_LongMaximo3</vt:lpstr>
      <vt:lpstr>Explicacion_LongMaximo4</vt:lpstr>
      <vt:lpstr>Explicacion_LongMinimo</vt:lpstr>
      <vt:lpstr>Fecha_Maximo</vt:lpstr>
      <vt:lpstr>Fecha_Minimo</vt:lpstr>
      <vt:lpstr>NO</vt:lpstr>
      <vt:lpstr>Porcentaje_Maximo</vt:lpstr>
      <vt:lpstr>Porcentaje_Minimo</vt:lpstr>
      <vt:lpstr>Respuesta_SINO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T_TGSC2</dc:creator>
  <cp:lastModifiedBy>Mauricio Verkooijen</cp:lastModifiedBy>
  <cp:lastPrinted>2016-10-06T21:46:48Z</cp:lastPrinted>
  <dcterms:created xsi:type="dcterms:W3CDTF">2016-08-12T15:17:47Z</dcterms:created>
  <dcterms:modified xsi:type="dcterms:W3CDTF">2017-03-20T18:52:56Z</dcterms:modified>
</cp:coreProperties>
</file>